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7" i="127" l="1"/>
  <c r="K19" i="127"/>
  <c r="K21" i="127"/>
  <c r="K15" i="127"/>
  <c r="K9" i="127"/>
  <c r="M19" i="3"/>
  <c r="H5" i="12"/>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I39" i="3"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56" i="127"/>
  <c r="B57"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7041" i="106"/>
  <c r="D7041" i="106" s="1"/>
  <c r="I274" i="5"/>
  <c r="G5" i="4"/>
  <c r="B3409" i="106" s="1"/>
  <c r="D3409" i="106" s="1"/>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4412" i="106" l="1"/>
  <c r="D4412" i="106" s="1"/>
  <c r="F130" i="34"/>
  <c r="B5518" i="106"/>
  <c r="D5518" i="106" s="1"/>
  <c r="E109" i="5"/>
  <c r="E4" i="4" s="1"/>
  <c r="B2630" i="106" s="1"/>
  <c r="D2630" i="106" s="1"/>
  <c r="L354" i="29"/>
  <c r="B1744" i="106"/>
  <c r="D1744" i="106" s="1"/>
  <c r="D4" i="7"/>
  <c r="B1760" i="106" s="1"/>
  <c r="D1760" i="106" s="1"/>
  <c r="B2026" i="106"/>
  <c r="D2026" i="106" s="1"/>
  <c r="L5" i="11"/>
  <c r="B2056" i="106" s="1"/>
  <c r="D2056" i="106" s="1"/>
  <c r="B4442" i="106"/>
  <c r="D4442" i="106" s="1"/>
  <c r="K274" i="5"/>
  <c r="B4363" i="106"/>
  <c r="D4363" i="106" s="1"/>
  <c r="I173" i="5"/>
  <c r="B4216" i="106" s="1"/>
  <c r="D4216" i="106" s="1"/>
  <c r="B5394" i="106"/>
  <c r="D5394" i="106" s="1"/>
  <c r="F110" i="34"/>
  <c r="G173" i="5"/>
  <c r="B5778" i="106" s="1"/>
  <c r="D5778" i="106" s="1"/>
  <c r="B5770" i="106"/>
  <c r="D5770" i="106" s="1"/>
  <c r="B5360" i="106"/>
  <c r="D5360" i="106" s="1"/>
  <c r="D5" i="4"/>
  <c r="B3406" i="106" s="1"/>
  <c r="D3406" i="106" s="1"/>
  <c r="G109" i="5"/>
  <c r="B6024" i="106" s="1"/>
  <c r="D6024" i="106" s="1"/>
  <c r="B6191" i="106"/>
  <c r="D6191" i="106" s="1"/>
  <c r="L305" i="29"/>
  <c r="F46" i="34"/>
  <c r="F44" i="34"/>
  <c r="I331" i="29"/>
  <c r="B7222" i="106" s="1"/>
  <c r="D7222" i="106" s="1"/>
  <c r="J77" i="4"/>
  <c r="B6262" i="106" s="1"/>
  <c r="D6262" i="106" s="1"/>
  <c r="K76" i="4"/>
  <c r="B3586" i="106" s="1"/>
  <c r="D3586" i="106" s="1"/>
  <c r="K84" i="29"/>
  <c r="B131" i="106"/>
  <c r="D131" i="106" s="1"/>
  <c r="N21" i="3"/>
  <c r="B282" i="106" s="1"/>
  <c r="D282" i="106" s="1"/>
  <c r="E39" i="3"/>
  <c r="B140" i="106" s="1"/>
  <c r="D140" i="106" s="1"/>
  <c r="B77" i="106"/>
  <c r="D77" i="106" s="1"/>
  <c r="C39" i="3"/>
  <c r="B6124" i="106"/>
  <c r="D6124" i="106" s="1"/>
  <c r="J39" i="3"/>
  <c r="B6215" i="106" s="1"/>
  <c r="D6215" i="106" s="1"/>
  <c r="H352" i="29"/>
  <c r="B7242" i="106" s="1"/>
  <c r="D7242" i="106" s="1"/>
  <c r="B2888" i="106"/>
  <c r="D2888" i="106" s="1"/>
  <c r="K278" i="29"/>
  <c r="H166" i="29"/>
  <c r="E168" i="29"/>
  <c r="B1309" i="106" s="1"/>
  <c r="D1309" i="106" s="1"/>
  <c r="E102" i="29"/>
  <c r="B2790" i="106" s="1"/>
  <c r="D2790" i="106" s="1"/>
  <c r="B157" i="106"/>
  <c r="D157" i="106" s="1"/>
  <c r="F39" i="3"/>
  <c r="B170" i="106" s="1"/>
  <c r="D170" i="106" s="1"/>
  <c r="B109" i="106"/>
  <c r="D109" i="106" s="1"/>
  <c r="D39" i="3"/>
  <c r="B123" i="106" s="1"/>
  <c r="D123" i="106" s="1"/>
  <c r="K24" i="12"/>
  <c r="J90" i="28"/>
  <c r="L13" i="11"/>
  <c r="B2060" i="106" s="1"/>
  <c r="D2060" i="106" s="1"/>
  <c r="K178" i="29"/>
  <c r="F13" i="4" s="1"/>
  <c r="B2596" i="106" s="1"/>
  <c r="D2596" i="106" s="1"/>
  <c r="C173" i="5"/>
  <c r="B5223" i="106" s="1"/>
  <c r="D5223" i="106" s="1"/>
  <c r="C109" i="5"/>
  <c r="B5121" i="106" s="1"/>
  <c r="D5121" i="106" s="1"/>
  <c r="B5096" i="106"/>
  <c r="D5096" i="106" s="1"/>
  <c r="D109" i="5"/>
  <c r="G4" i="4"/>
  <c r="B2603" i="106" s="1"/>
  <c r="D2603" i="106" s="1"/>
  <c r="L331" i="29"/>
  <c r="C331" i="29"/>
  <c r="B7216" i="106" s="1"/>
  <c r="D7216" i="106" s="1"/>
  <c r="B7206" i="106"/>
  <c r="D7206"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D19" i="7"/>
  <c r="B1775" i="106" s="1"/>
  <c r="D1775" i="106" s="1"/>
  <c r="B7270" i="106"/>
  <c r="C34" i="131"/>
  <c r="D274" i="5" l="1"/>
  <c r="K102" i="29"/>
  <c r="D7254" i="106"/>
  <c r="D7256" i="106"/>
  <c r="D7251" i="106"/>
  <c r="D7250" i="106"/>
  <c r="F274" i="5"/>
  <c r="F275" i="5" s="1"/>
  <c r="B5720" i="106" s="1"/>
  <c r="D5720" i="106" s="1"/>
  <c r="D30" i="36"/>
  <c r="B7760" i="106"/>
  <c r="D7760" i="106" s="1"/>
  <c r="B92" i="106"/>
  <c r="D92" i="106" s="1"/>
  <c r="D82" i="36"/>
  <c r="C41" i="3"/>
  <c r="J41" i="3"/>
  <c r="K331" i="29"/>
  <c r="B7733" i="106"/>
  <c r="D7733" i="106" s="1"/>
  <c r="K26" i="12"/>
  <c r="B7743" i="106" s="1"/>
  <c r="D7743" i="106" s="1"/>
  <c r="B3724" i="106"/>
  <c r="D3724" i="106" s="1"/>
  <c r="F73" i="34"/>
  <c r="G15" i="4"/>
  <c r="B6032" i="106" s="1"/>
  <c r="D6032" i="106" s="1"/>
  <c r="L16" i="11"/>
  <c r="B2061" i="106" s="1"/>
  <c r="D2061" i="106" s="1"/>
  <c r="B2031" i="106"/>
  <c r="D2031" i="106" s="1"/>
  <c r="C4" i="4"/>
  <c r="B2551" i="106" s="1"/>
  <c r="D2551" i="106" s="1"/>
  <c r="C114" i="29"/>
  <c r="B757" i="106" s="1"/>
  <c r="D757" i="106" s="1"/>
  <c r="C6" i="4"/>
  <c r="B2553" i="106" s="1"/>
  <c r="D2553" i="106" s="1"/>
  <c r="F175" i="34"/>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K114" i="29" l="1"/>
  <c r="D57" i="36"/>
  <c r="B6216" i="106"/>
  <c r="D6216" i="106" s="1"/>
  <c r="B93" i="106"/>
  <c r="D93" i="106" s="1"/>
  <c r="D50" i="36"/>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<sst xmlns="http://schemas.openxmlformats.org/spreadsheetml/2006/main" count="5067" uniqueCount="2146">
  <si>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</si>
  <si>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</si>
  <si>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</si>
  <si>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</si>
  <si>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</si>
  <si>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</si>
  <si>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</si>
  <si>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</si>
  <si>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</si>
  <si>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</si>
  <si>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</si>
  <si>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</si>
  <si>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</si>
  <si>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</si>
  <si>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</si>
  <si>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</si>
  <si>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</si>
  <si>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</si>
  <si>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</si>
  <si>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</si>
  <si>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</si>
  <si>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</si>
  <si>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</si>
  <si>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</si>
  <si>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</si>
  <si>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</si>
  <si>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</si>
  <si>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</si>
  <si>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</si>
  <si>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</si>
  <si>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</si>
  <si>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</si>
  <si>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</si>
  <si>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</si>
  <si>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</si>
  <si>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</si>
  <si>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</si>
  <si>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</si>
  <si>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</si>
  <si>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</si>
  <si>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</si>
  <si>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</si>
  <si>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</si>
  <si>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</si>
  <si>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</si>
  <si>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</si>
  <si>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</si>
  <si>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</si>
  <si>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</si>
  <si>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</si>
  <si>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</si>
  <si>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</si>
  <si>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</si>
  <si>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</si>
  <si>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</si>
  <si>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</si>
  <si>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</si>
  <si>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</si>
  <si>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</si>
  <si>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</si>
  <si>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</si>
  <si>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</si>
  <si>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</si>
  <si>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</si>
  <si>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</si>
  <si>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</si>
  <si>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</si>
  <si>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</si>
  <si>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</si>
  <si>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</si>
  <si>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</si>
  <si>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</si>
  <si>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</si>
  <si>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</si>
  <si>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</si>
  <si>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</si>
  <si>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</si>
  <si>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</si>
  <si>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</si>
  <si>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</si>
  <si>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</si>
  <si>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</si>
  <si>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</si>
  <si>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</si>
  <si>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</si>
  <si>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</si>
  <si>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</si>
  <si>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</si>
  <si>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</si>
  <si>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</si>
  <si>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</si>
  <si>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</si>
  <si>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</si>
  <si>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</si>
  <si>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</si>
  <si>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</si>
  <si>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</si>
  <si>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</si>
  <si>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</si>
  <si>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</si>
  <si>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</si>
  <si>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</si>
  <si>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</si>
  <si>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</si>
  <si>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</si>
  <si>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</si>
  <si>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</si>
  <si>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</si>
  <si>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</si>
  <si>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</si>
  <si>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</si>
  <si>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</si>
  <si>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</si>
  <si>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</si>
  <si>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</si>
  <si>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</si>
  <si>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</si>
  <si>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</si>
  <si>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</si>
  <si>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</si>
  <si>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</si>
  <si>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</si>
  <si>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</si>
  <si>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</si>
  <si>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</si>
  <si>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</si>
  <si>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</si>
  <si>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</si>
  <si>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</si>
  <si>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</si>
  <si>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</si>
  <si>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</si>
  <si>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</si>
  <si>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</si>
  <si>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</si>
  <si>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</si>
  <si>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</si>
  <si>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</si>
  <si>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</si>
  <si>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</si>
  <si>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</si>
  <si>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</si>
  <si>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</si>
  <si>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</si>
  <si>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</si>
  <si>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</si>
  <si>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</si>
  <si>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</si>
  <si>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</si>
  <si>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</si>
  <si>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</si>
  <si>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</si>
  <si>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</si>
  <si>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</si>
  <si>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</si>
  <si>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</si>
  <si>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</si>
  <si>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</si>
  <si>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</si>
  <si>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</si>
  <si>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</si>
  <si>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</si>
  <si>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</si>
  <si>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</si>
  <si>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</si>
  <si>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</si>
  <si>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</si>
  <si>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</si>
  <si>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</si>
  <si>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</si>
  <si>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</si>
  <si>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</si>
  <si>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</si>
  <si>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</si>
  <si>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</si>
  <si>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</si>
  <si>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</si>
  <si>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</si>
  <si>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</si>
  <si>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</si>
  <si>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</si>
  <si>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</si>
  <si>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</si>
  <si>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</si>
  <si>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</si>
  <si>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</si>
  <si>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</si>
  <si>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</si>
  <si>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</si>
  <si>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</si>
  <si>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</si>
  <si>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</si>
  <si>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</si>
  <si>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</si>
  <si>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</si>
  <si>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</si>
  <si>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</si>
  <si>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</si>
  <si>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</si>
  <si>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</si>
  <si>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</si>
  <si>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</si>
  <si>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</si>
  <si>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</si>
  <si>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</si>
  <si>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</si>
  <si>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</si>
  <si>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</si>
  <si>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</si>
  <si>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</si>
  <si>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</si>
  <si>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</si>
  <si>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</si>
  <si>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</si>
  <si>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</si>
  <si>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</si>
  <si>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</si>
  <si>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</si>
  <si>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</si>
  <si>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</si>
  <si>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</si>
  <si>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</si>
  <si>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</si>
  <si>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</si>
  <si>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</si>
  <si>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</si>
  <si>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</si>
  <si>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</si>
  <si>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</si>
  <si>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</si>
  <si>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</si>
  <si>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</si>
  <si>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</si>
  <si>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</si>
  <si>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</si>
  <si>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</si>
  <si>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</si>
  <si>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</si>
  <si>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</si>
  <si>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</si>
  <si>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</si>
  <si>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</si>
  <si>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</si>
  <si>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</si>
  <si>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</si>
  <si>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</si>
  <si>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</si>
  <si>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</si>
  <si>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</si>
  <si>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</si>
  <si>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</si>
  <si>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</si>
  <si>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</si>
  <si>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</si>
  <si>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</si>
  <si>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</si>
  <si>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</si>
  <si>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</si>
  <si>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</si>
  <si>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</si>
  <si>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</si>
  <si>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</si>
  <si>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</si>
  <si>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</si>
  <si>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</si>
  <si>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</si>
  <si>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</si>
  <si>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</si>
  <si>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</si>
  <si>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</si>
  <si>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</si>
  <si>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</si>
  <si>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</si>
  <si>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</si>
  <si>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</si>
  <si>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</si>
  <si>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</si>
  <si>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</si>
  <si>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</si>
  <si>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</si>
  <si>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</si>
  <si>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</si>
  <si>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</si>
  <si>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</si>
  <si>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</si>
  <si>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</si>
  <si>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</si>
  <si>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</si>
  <si>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</si>
  <si>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</si>
  <si>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</si>
  <si>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</si>
  <si>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</si>
  <si>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</si>
  <si>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</si>
  <si>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</si>
  <si>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</si>
  <si>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</si>
  <si>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</si>
  <si>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</si>
  <si>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</si>
  <si>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</si>
  <si>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</si>
  <si>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</si>
  <si>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</si>
  <si>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</si>
  <si>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</si>
  <si>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</si>
  <si>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</si>
  <si>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</si>
  <si>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</si>
  <si>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</si>
  <si>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</si>
  <si>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</si>
  <si>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</si>
  <si>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</si>
  <si>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</si>
  <si>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</si>
  <si>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</si>
  <si>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</si>
  <si>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</si>
  <si>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</si>
  <si>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</si>
  <si>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</si>
  <si>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</si>
  <si>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</si>
  <si>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</si>
  <si>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</si>
  <si>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</si>
  <si>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</si>
  <si>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</si>
  <si>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</si>
  <si>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</si>
  <si>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</si>
  <si>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</si>
  <si>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</si>
  <si>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</si>
  <si>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</si>
  <si>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</si>
  <si>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</si>
  <si>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</si>
  <si>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</si>
  <si>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</si>
  <si>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</si>
  <si>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</si>
  <si>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</si>
  <si>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</si>
  <si>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</si>
  <si>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</si>
  <si>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</si>
  <si>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</si>
  <si>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</si>
  <si>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</si>
  <si>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</si>
  <si>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</si>
  <si>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</si>
  <si>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</si>
  <si>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</si>
  <si>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</si>
  <si>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</si>
  <si>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</si>
  <si>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</si>
  <si>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</si>
  <si>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</si>
  <si>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</si>
  <si>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</si>
  <si>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</si>
  <si>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</si>
  <si>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</si>
  <si>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</si>
  <si>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</si>
  <si>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</si>
  <si>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</si>
  <si>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</si>
  <si>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</si>
  <si>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</si>
  <si>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</si>
  <si>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</si>
  <si>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</si>
  <si>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</si>
  <si>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</si>
  <si>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</si>
  <si>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</si>
  <si>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</si>
  <si>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</si>
  <si>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</si>
  <si>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</si>
  <si>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</si>
  <si>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</si>
  <si>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</si>
  <si>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</si>
  <si>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</si>
  <si>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</si>
  <si>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</si>
  <si>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</si>
  <si>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</si>
  <si>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</si>
  <si>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</si>
  <si>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</si>
  <si>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</si>
  <si>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</si>
  <si>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</si>
  <si>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</si>
  <si>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</si>
  <si>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</si>
  <si>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</si>
  <si>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</si>
  <si>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</si>
  <si>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</si>
  <si>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</si>
  <si>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</si>
  <si>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</si>
  <si>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</si>
  <si>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</si>
  <si>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</si>
  <si>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</si>
  <si>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</si>
  <si>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</si>
  <si>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</si>
  <si>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</si>
  <si>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</si>
  <si>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</si>
  <si>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</si>
  <si>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</si>
  <si>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</si>
  <si>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</si>
  <si>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</si>
  <si>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</si>
  <si>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</si>
  <si>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</si>
  <si>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</si>
  <si>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</si>
  <si>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</si>
  <si>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</si>
  <si>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</si>
  <si>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</si>
  <si>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</si>
  <si>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</si>
  <si>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</si>
  <si>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</si>
  <si>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</si>
  <si>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</si>
  <si>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</si>
  <si>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</si>
  <si>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</si>
  <si>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</si>
  <si>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</si>
  <si>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</si>
  <si>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</si>
  <si>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</si>
  <si>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</si>
  <si>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</si>
  <si>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</si>
  <si>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</si>
  <si>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</si>
  <si>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</si>
  <si>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</si>
  <si>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</si>
  <si>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</si>
  <si>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</si>
  <si>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</si>
  <si>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</si>
  <si>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</si>
  <si>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</si>
  <si>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</si>
  <si>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</si>
  <si>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</si>
  <si>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</si>
  <si>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</si>
  <si>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</si>
  <si>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</si>
  <si>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</si>
  <si>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</si>
  <si>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</si>
  <si>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</si>
  <si>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</si>
  <si>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</si>
  <si>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</si>
  <si>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</si>
  <si>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</si>
  <si>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</si>
  <si>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</si>
  <si>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</si>
  <si>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</si>
  <si>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</si>
  <si>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</si>
  <si>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</si>
  <si>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</si>
  <si>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</si>
  <si>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</si>
  <si>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</si>
  <si>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</si>
  <si>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</si>
  <si>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</si>
  <si>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</si>
  <si>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</si>
  <si>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</si>
  <si>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</si>
  <si>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</si>
  <si>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</si>
  <si>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</si>
  <si>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</si>
  <si>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</si>
  <si>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</si>
  <si>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</si>
  <si>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</si>
  <si>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</si>
  <si>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</si>
  <si>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</si>
  <si>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</si>
  <si>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</si>
  <si>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</si>
  <si>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</si>
  <si>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</si>
  <si>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</si>
  <si>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</si>
  <si>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</si>
  <si>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</si>
  <si>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</si>
  <si>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</si>
  <si>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</si>
  <si>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</si>
  <si>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</si>
  <si>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</si>
  <si>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</si>
  <si>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</si>
  <si>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</si>
  <si>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</si>
  <si>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</si>
  <si>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</si>
  <si>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</si>
  <si>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</si>
  <si>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</si>
  <si>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</si>
  <si>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</si>
  <si>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</si>
  <si>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</si>
  <si>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</si>
  <si>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</si>
  <si>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</si>
  <si>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</si>
  <si>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</si>
  <si>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</si>
  <si>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</si>
  <si>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</si>
  <si>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</si>
  <si>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</si>
  <si>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</si>
  <si>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</si>
  <si>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</si>
  <si>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</si>
  <si>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</si>
  <si>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</si>
  <si>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</si>
  <si>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</si>
  <si>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</si>
  <si>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</si>
  <si>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</si>
  <si>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</si>
  <si>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</si>
  <si>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</si>
  <si>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</si>
  <si>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</si>
  <si>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</si>
  <si>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</si>
  <si>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</si>
  <si>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</si>
  <si>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</si>
  <si>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</si>
  <si>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</si>
  <si>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</si>
  <si>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</si>
  <si>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</si>
  <si>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</si>
  <si>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</si>
  <si>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</si>
  <si>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</si>
  <si>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</si>
  <si>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</si>
  <si>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</si>
  <si>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</si>
  <si>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</si>
  <si>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</si>
  <si>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</si>
  <si>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</si>
  <si>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</si>
  <si>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</si>
  <si>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</si>
  <si>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</si>
  <si>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</si>
  <si>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</si>
  <si>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</si>
  <si>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</si>
  <si>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</si>
  <si>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</si>
  <si>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</si>
  <si>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</si>
  <si>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</si>
  <si>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</si>
  <si>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</si>
  <si>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</si>
  <si>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</si>
  <si>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</si>
  <si>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</si>
  <si>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</si>
  <si>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</si>
  <si>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</si>
  <si>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</si>
  <si>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</si>
  <si>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</si>
  <si>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</si>
  <si>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</si>
  <si>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</si>
  <si>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</si>
  <si>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</si>
  <si>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</si>
  <si>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</si>
  <si>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</si>
  <si>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</si>
  <si>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</si>
  <si>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</si>
  <si>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</si>
  <si>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</si>
  <si>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</si>
  <si>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</si>
  <si>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</si>
  <si>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</si>
  <si>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</si>
  <si>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</si>
  <si>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</si>
  <si>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</si>
  <si>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</si>
  <si>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</si>
  <si>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</si>
  <si>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</si>
  <si>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</si>
  <si>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</si>
  <si>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</si>
  <si>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</si>
  <si>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</si>
  <si>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</si>
  <si>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</si>
  <si>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</si>
  <si>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</si>
  <si>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</si>
  <si>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</si>
  <si>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</si>
  <si>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</si>
  <si>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</si>
  <si>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</si>
  <si>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</si>
  <si>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</si>
  <si>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</si>
  <si>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</si>
  <si>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</si>
  <si>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</si>
  <si>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</si>
  <si>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</si>
  <si>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</si>
  <si>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</si>
  <si>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</si>
  <si>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</si>
  <si>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</si>
  <si>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</si>
  <si>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</si>
  <si>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</si>
  <si>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</si>
  <si>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</si>
  <si>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</si>
  <si>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</si>
  <si>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</si>
  <si>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</si>
  <si>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</si>
  <si>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</si>
  <si>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</si>
  <si>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</si>
  <si>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</si>
  <si>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</si>
  <si>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</si>
  <si>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</si>
  <si>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</si>
  <si>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</si>
  <si>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</si>
  <si>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</si>
  <si>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</si>
  <si>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</si>
  <si>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</si>
  <si>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</si>
  <si>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</si>
  <si>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</si>
  <si>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</si>
  <si>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</si>
  <si>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</si>
  <si>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</si>
  <si>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</si>
  <si>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</si>
  <si>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</si>
  <si>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</si>
  <si>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</si>
  <si>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</si>
  <si>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</si>
  <si>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</si>
  <si>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</si>
  <si>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</si>
  <si>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</si>
  <si>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</si>
  <si>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</si>
  <si>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</si>
  <si>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</si>
  <si>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</si>
  <si>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</si>
  <si>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</si>
  <si>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</si>
  <si>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</si>
  <si>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</si>
  <si>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</si>
  <si>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</si>
  <si>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</si>
  <si>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</si>
  <si>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</si>
  <si>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</si>
  <si>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</si>
  <si>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</si>
  <si>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</si>
  <si>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</si>
  <si>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</si>
  <si>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</si>
  <si>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</si>
  <si>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</si>
  <si>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</si>
  <si>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</si>
  <si>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</si>
  <si>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</si>
  <si>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</si>
  <si>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</si>
  <si>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</si>
  <si>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</si>
  <si>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</si>
  <si>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</si>
  <si>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</si>
  <si>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</si>
  <si>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</si>
  <si>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</si>
  <si>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</si>
  <si>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</si>
  <si>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</si>
  <si>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</si>
  <si>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</si>
  <si>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</si>
  <si>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</si>
  <si>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</si>
  <si>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</si>
  <si>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</si>
  <si>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</si>
  <si>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</si>
  <si>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</si>
  <si>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</si>
  <si>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</si>
  <si>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</si>
  <si>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</si>
  <si>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</si>
  <si>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</si>
  <si>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</si>
  <si>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</si>
  <si>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</si>
  <si>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</si>
  <si>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</si>
  <si>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</si>
  <si>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</si>
  <si>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</si>
  <si>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</si>
  <si>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</si>
  <si>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</si>
  <si>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</si>
  <si>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</si>
  <si>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</si>
  <si>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</si>
  <si>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</si>
  <si>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</si>
  <si>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</si>
  <si>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</si>
  <si>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</si>
  <si>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</si>
  <si>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</si>
  <si>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</si>
  <si>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</si>
  <si>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</si>
  <si>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</si>
  <si>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</si>
  <si>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</si>
  <si>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</si>
  <si>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</si>
  <si>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</si>
  <si>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</si>
  <si>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</si>
  <si>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</si>
  <si>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</si>
  <si>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</si>
  <si>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</si>
  <si>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</si>
  <si>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</si>
  <si>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</si>
  <si>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</si>
  <si>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</si>
  <si>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</si>
  <si>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</si>
  <si>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</si>
  <si>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</si>
  <si>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</si>
  <si>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</si>
  <si>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</si>
  <si>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</si>
  <si>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</si>
  <si>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</si>
  <si>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</si>
  <si>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</si>
  <si>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</si>
  <si>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</si>
  <si>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</si>
  <si>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</si>
  <si>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</si>
  <si>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</si>
  <si>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</si>
  <si>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</si>
  <si>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</si>
  <si>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</si>
  <si>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</si>
  <si>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</si>
  <si>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</si>
  <si>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</si>
  <si>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</si>
  <si>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</si>
  <si>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</si>
  <si>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</si>
  <si>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</si>
  <si>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</si>
  <si>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</si>
  <si>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</si>
  <si>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</si>
  <si>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</si>
  <si>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</si>
  <si>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</si>
  <si>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</si>
  <si>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</si>
  <si>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</si>
  <si>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</si>
  <si>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</si>
  <si>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</si>
  <si>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</si>
  <si>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</si>
  <si>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</si>
  <si>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</si>
  <si>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</si>
  <si>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</si>
  <si>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</si>
  <si>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</si>
  <si>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</si>
  <si>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</si>
  <si>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</si>
  <si>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</si>
  <si>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</si>
  <si>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</si>
  <si>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</si>
  <si>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</si>
  <si>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</si>
  <si>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</si>
  <si>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</si>
  <si>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</si>
  <si>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</si>
  <si>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</si>
  <si>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</si>
  <si>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</si>
  <si>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</si>
  <si>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</si>
  <si>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</si>
  <si>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</si>
  <si>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</si>
  <si>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</si>
  <si>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</si>
  <si>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</si>
  <si>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</si>
  <si>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</si>
  <si>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</si>
  <si>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</si>
  <si>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</si>
  <si>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</si>
  <si>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</si>
  <si>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</si>
  <si>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</si>
  <si>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</si>
  <si>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</si>
  <si>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</si>
  <si>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</si>
  <si>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</si>
  <si>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</si>
  <si>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</si>
  <si>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</si>
  <si>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</si>
  <si>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</si>
  <si>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</si>
  <si>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</si>
  <si>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</si>
  <si>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</si>
  <si>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</si>
  <si>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</si>
  <si>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</si>
  <si>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</si>
  <si>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</si>
  <si>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</si>
  <si>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</si>
  <si>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</si>
  <si>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</si>
  <si>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</si>
  <si>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</si>
  <si>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</si>
  <si>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</si>
  <si>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</si>
  <si>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</si>
  <si>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</si>
  <si>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</si>
  <si>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</si>
  <si>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</si>
  <si>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</si>
  <si>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</si>
  <si>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</si>
  <si>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</si>
  <si>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</si>
  <si>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</si>
  <si>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</si>
  <si>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</si>
  <si>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</si>
  <si>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</si>
  <si>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</si>
  <si>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</si>
  <si>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</si>
  <si>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</si>
  <si>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</si>
  <si>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</si>
  <si>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</si>
  <si>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</si>
  <si>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</si>
  <si>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</si>
  <si>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</si>
  <si>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</si>
  <si>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</si>
  <si>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</si>
  <si>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</si>
  <si>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</si>
  <si>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</si>
  <si>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</si>
  <si>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</si>
  <si>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</si>
  <si>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</si>
  <si>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</si>
  <si>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</si>
  <si>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</si>
  <si>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</si>
  <si>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</si>
  <si>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</si>
  <si>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</si>
  <si>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</si>
  <si>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</si>
  <si>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</si>
  <si>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</si>
  <si>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</si>
  <si>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</si>
  <si>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</si>
  <si>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</si>
  <si>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</si>
  <si>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</si>
  <si>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</si>
  <si>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</si>
  <si>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</si>
  <si>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</si>
  <si>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</si>
  <si>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</si>
  <si>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</si>
  <si>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</si>
  <si>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</si>
  <si>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</si>
  <si>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</si>
  <si>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</si>
  <si>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</si>
  <si>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</si>
  <si>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</si>
  <si>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</si>
  <si>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</si>
  <si>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</si>
  <si>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</si>
  <si>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</si>
  <si>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</si>
  <si>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</si>
  <si>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</si>
  <si>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</si>
  <si>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</si>
  <si>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</si>
  <si>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</si>
  <si>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</si>
  <si>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</si>
  <si>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</si>
  <si>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</si>
  <si>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</si>
  <si>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</si>
  <si>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</si>
  <si>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</si>
  <si>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</si>
  <si>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</si>
  <si>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</si>
  <si>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</si>
  <si>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</si>
  <si>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</si>
  <si>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</si>
  <si>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</si>
  <si>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</si>
  <si>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</si>
  <si>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</si>
  <si>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</si>
  <si>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</si>
  <si>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</si>
  <si>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</si>
  <si>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</si>
  <si>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</si>
  <si>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</si>
  <si>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</si>
  <si>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</si>
  <si>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</si>
  <si>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</si>
  <si>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</si>
  <si>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</si>
  <si>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</si>
  <si>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</si>
  <si>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</si>
  <si>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</si>
  <si>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</si>
  <si>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</si>
  <si>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</si>
  <si>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</si>
  <si>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</si>
  <si>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</si>
  <si>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</si>
  <si>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</si>
  <si>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</si>
  <si>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</si>
  <si>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</si>
  <si>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</si>
  <si>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</si>
  <si>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</si>
  <si>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</si>
  <si>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</si>
  <si>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</si>
  <si>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</si>
  <si>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</si>
  <si>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</si>
  <si>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</si>
  <si>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</si>
  <si>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</si>
  <si>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</si>
  <si>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</si>
  <si>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</si>
  <si>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</si>
  <si>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</si>
  <si>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</si>
  <si>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</si>
  <si>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</si>
  <si>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</si>
  <si>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</si>
  <si>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</si>
  <si>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</si>
  <si>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</si>
  <si>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</si>
  <si>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</si>
  <si>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</si>
  <si>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</si>
  <si>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</si>
  <si>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</si>
  <si>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</si>
  <si>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</si>
  <si>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</si>
  <si>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</si>
  <si>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</si>
  <si>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</si>
  <si>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</si>
  <si>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</si>
  <si>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</si>
  <si>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</si>
  <si>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</si>
  <si>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</si>
  <si>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</si>
  <si>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</si>
  <si>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</si>
  <si>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</si>
  <si>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</si>
  <si>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</si>
  <si>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</si>
  <si>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</si>
  <si>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</si>
  <si>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</si>
  <si>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</si>
  <si>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</si>
  <si>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</si>
  <si>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</si>
  <si>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</si>
  <si>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</si>
  <si>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</si>
  <si>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</si>
  <si>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</si>
  <si>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</si>
  <si>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</si>
  <si>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</si>
  <si>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</si>
  <si>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</si>
  <si>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</si>
  <si>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</si>
  <si>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</si>
  <si>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</si>
  <si>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</si>
  <si>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</si>
  <si>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</si>
  <si>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</si>
  <si>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</si>
  <si>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</si>
  <si>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</si>
  <si>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</si>
  <si>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</si>
  <si>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</si>
  <si>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</si>
  <si>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</si>
  <si>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</si>
  <si>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</si>
  <si>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</si>
  <si>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</si>
  <si>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</si>
  <si>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</si>
  <si>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</si>
  <si>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</si>
  <si>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</si>
  <si>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</si>
  <si>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</si>
  <si>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</si>
  <si>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</si>
  <si>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</si>
  <si>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</si>
  <si>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</si>
  <si>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</si>
  <si>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</si>
  <si>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</si>
  <si>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</si>
  <si>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</si>
  <si>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</si>
  <si>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</si>
  <si>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</si>
  <si>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</si>
  <si>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</si>
  <si>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</si>
  <si>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</si>
  <si>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</si>
  <si>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</si>
  <si>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</si>
  <si>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</si>
  <si>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</si>
  <si>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</si>
  <si>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</si>
  <si>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</si>
  <si>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</si>
  <si>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</si>
  <si>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</si>
  <si>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</si>
  <si>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</si>
  <si>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</si>
  <si>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</si>
  <si>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</si>
  <si>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</si>
  <si>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</si>
  <si>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</si>
  <si>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</si>
  <si>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</si>
  <si>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</si>
  <si>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</si>
  <si>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</si>
  <si>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</si>
  <si>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</si>
  <si>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</si>
  <si>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</si>
  <si>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</si>
  <si>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</si>
  <si>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</si>
  <si>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</si>
  <si>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</si>
  <si>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</si>
  <si>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</si>
  <si>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</si>
  <si>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</si>
  <si>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</si>
  <si>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</si>
  <si>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</si>
  <si>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</si>
  <si>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</si>
  <si>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</si>
  <si>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</si>
  <si>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</si>
  <si>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</si>
  <si>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</si>
  <si>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</si>
  <si>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</si>
  <si>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</si>
  <si>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</si>
  <si>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</si>
  <si>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</si>
  <si>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</si>
  <si>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</si>
  <si>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</si>
  <si>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</si>
  <si>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</si>
  <si>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</si>
  <si>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</si>
  <si>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</si>
  <si>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</si>
  <si>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</si>
  <si>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</si>
  <si>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</si>
  <si>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</si>
  <si>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</si>
  <si>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</si>
  <si>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</si>
  <si>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</si>
  <si>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</si>
  <si>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</si>
  <si>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</si>
  <si>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</si>
  <si>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</si>
  <si>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</si>
  <si>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</si>
  <si>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</si>
  <si>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</si>
  <si>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</si>
  <si>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</si>
  <si>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</si>
  <si>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</si>
  <si>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</si>
  <si>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</si>
  <si>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</si>
  <si>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</si>
  <si>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</si>
  <si>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</si>
  <si>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</si>
  <si>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</si>
  <si>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</si>
  <si>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</si>
  <si>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</si>
  <si>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</si>
  <si>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</si>
  <si>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</si>
  <si>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</si>
  <si>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</si>
  <si>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</si>
  <si>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</si>
  <si>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</si>
  <si>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</si>
  <si>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</si>
  <si>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</si>
  <si>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</si>
  <si>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</si>
  <si>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</si>
  <si>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</si>
  <si>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</si>
  <si>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</si>
  <si>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</si>
  <si>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</si>
  <si>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</si>
  <si>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</si>
  <si>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</si>
  <si>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</si>
  <si>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</si>
  <si>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</si>
  <si>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</si>
  <si>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</si>
  <si>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</si>
  <si>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</si>
  <si>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</si>
  <si>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</si>
  <si>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</si>
  <si>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</si>
  <si>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</si>
  <si>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</si>
  <si>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</si>
  <si>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</si>
  <si>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</si>
  <si>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</si>
  <si>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</si>
  <si>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</si>
  <si>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</si>
  <si>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</si>
  <si>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</si>
  <si>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</si>
  <si>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</si>
  <si>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</si>
  <si>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</si>
  <si>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</si>
  <si>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</si>
  <si>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</si>
  <si>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</si>
  <si>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</si>
  <si>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</si>
  <si>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</si>
  <si>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</si>
  <si>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</si>
  <si>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</si>
  <si>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</si>
  <si>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</si>
  <si>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</si>
  <si>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</si>
  <si>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</si>
  <si>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</si>
  <si>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</si>
  <si>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</si>
  <si>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</si>
  <si>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</si>
  <si>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</si>
  <si>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</si>
  <si>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</si>
  <si>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</si>
  <si>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</si>
  <si>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</si>
  <si>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</si>
  <si>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</si>
  <si>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</si>
  <si>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</si>
  <si>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</si>
  <si>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</si>
  <si>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</si>
  <si>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</si>
  <si>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</si>
  <si>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</si>
  <si>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</si>
  <si>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</si>
  <si>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</si>
  <si>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</si>
  <si>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</si>
  <si>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</si>
  <si>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</si>
  <si>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</si>
  <si>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</si>
  <si>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</si>
  <si>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</si>
  <si>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</si>
  <si>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</si>
  <si>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</si>
  <si>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</si>
  <si>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</si>
  <si>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</si>
  <si>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</si>
  <si>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</si>
  <si>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</si>
  <si>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</si>
  <si>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</si>
  <si>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</si>
  <si>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</si>
  <si>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</si>
  <si>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</si>
  <si>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</si>
  <si>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</si>
  <si>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</si>
  <si>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</si>
  <si>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</si>
  <si>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</si>
  <si>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</si>
  <si>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</si>
  <si>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</si>
  <si>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</si>
  <si>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</si>
  <si>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</si>
  <si>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</si>
  <si>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</si>
  <si>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</si>
  <si>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</si>
  <si>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</si>
  <si>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</si>
  <si>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</si>
  <si>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</si>
  <si>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</si>
  <si>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</si>
  <si>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</si>
  <si>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</si>
  <si>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</si>
  <si>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</si>
  <si>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</si>
  <si>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</si>
  <si>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</si>
  <si>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</si>
  <si>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</si>
  <si>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</si>
  <si>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</si>
  <si>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</si>
  <si>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</si>
  <si>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</si>
  <si>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</si>
  <si>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</si>
  <si>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</si>
  <si>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</si>
  <si>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</si>
  <si>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</si>
  <si>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</si>
  <si>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</si>
  <si>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</si>
  <si>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</si>
  <si>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</si>
  <si>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</si>
  <si>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</si>
  <si>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</si>
  <si>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</si>
  <si>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</si>
  <si>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</si>
  <si>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</si>
  <si>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</si>
  <si>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</si>
  <si>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</si>
  <si>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</si>
  <si>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</si>
  <si>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</si>
  <si>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</si>
  <si>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</si>
  <si>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</si>
  <si>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</si>
  <si>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</si>
  <si>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</si>
  <si>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</si>
  <si>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</si>
  <si>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</si>
  <si>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</si>
  <si>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</si>
  <si>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</si>
  <si>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</si>
  <si>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</si>
  <si>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</si>
  <si>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</si>
  <si>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</si>
  <si>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</si>
  <si>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</si>
  <si>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</si>
  <si>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</si>
  <si>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</si>
  <si>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</si>
  <si>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</si>
  <si>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</si>
  <si>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</si>
  <si>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</si>
  <si>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</si>
  <si>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</si>
  <si>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</si>
  <si>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</si>
  <si>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</si>
  <si>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</si>
  <si>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</si>
  <si>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</si>
  <si>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</si>
  <si>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</si>
  <si>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</si>
  <si>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</si>
  <si>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</si>
  <si>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</si>
  <si>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</si>
  <si>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</si>
  <si>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</si>
  <si>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</si>
  <si>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</si>
  <si>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</si>
  <si>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</si>
  <si>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</si>
  <si>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</si>
  <si>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</si>
  <si>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</si>
  <si>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</si>
  <si>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</si>
  <si>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</si>
  <si>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</si>
  <si>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</si>
  <si>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</si>
  <si>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</si>
  <si>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</si>
  <si>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</si>
  <si>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</si>
  <si>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</si>
  <si>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</si>
  <si>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</si>
  <si>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</si>
  <si>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</si>
  <si>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</si>
  <si>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</si>
  <si>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</si>
  <si>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</si>
  <si>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</si>
  <si>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</si>
  <si>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</si>
  <si>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</si>
  <si>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</si>
  <si>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</si>
  <si>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</si>
  <si>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</si>
  <si>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</si>
  <si>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</si>
  <si>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</si>
  <si>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</si>
  <si>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</si>
  <si>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</si>
  <si>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</si>
  <si>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</si>
  <si>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</si>
  <si>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</si>
  <si>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</si>
  <si>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</si>
  <si>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</si>
  <si>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</si>
  <si>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</si>
  <si>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</si>
  <si>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</si>
  <si>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</si>
  <si>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</si>
  <si>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</si>
  <si>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</si>
  <si>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</si>
  <si>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</si>
  <si>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</si>
  <si>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</si>
  <si>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</si>
  <si>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</si>
  <si>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</si>
  <si>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</si>
  <si>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</si>
  <si>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</si>
  <si>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</si>
  <si>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</si>
  <si>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</si>
  <si>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</si>
  <si>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</si>
  <si>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</si>
  <si>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</si>
  <si>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</si>
  <si>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</si>
  <si>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</si>
  <si>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</si>
  <si>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</si>
  <si>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</si>
  <si>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</si>
  <si>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</si>
  <si>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</si>
  <si>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</si>
  <si>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</si>
  <si>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</si>
  <si>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</si>
  <si>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</si>
  <si>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</si>
  <si>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</si>
  <si>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</si>
  <si>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</si>
  <si>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</si>
  <si>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</si>
  <si>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</si>
  <si>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</si>
  <si>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</si>
  <si>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</si>
  <si>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</si>
  <si>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</si>
  <si>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</si>
  <si>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</si>
  <si>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</si>
  <si>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</si>
  <si>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</si>
  <si>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</si>
  <si>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</si>
  <si>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</si>
  <si>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</si>
  <si>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</si>
  <si>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</si>
  <si>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</si>
  <si>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</si>
  <si>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</si>
  <si>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</si>
  <si>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</si>
  <si>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</si>
  <si>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</si>
  <si>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</si>
  <si>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</si>
  <si>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</si>
  <si>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</si>
  <si>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</si>
  <si>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</si>
  <si>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</si>
  <si>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</si>
  <si>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</si>
  <si>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</si>
  <si>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</si>
  <si>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</si>
  <si>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</si>
  <si>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</si>
  <si>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</si>
  <si>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</si>
  <si>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</si>
  <si>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</si>
  <si>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</si>
  <si>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</si>
  <si>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</si>
  <si>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</si>
  <si>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</si>
  <si>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</si>
  <si>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</si>
  <si>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</si>
  <si>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</si>
  <si>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</si>
  <si>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</si>
  <si>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</si>
  <si>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</si>
  <si>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</si>
  <si>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</si>
  <si>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</si>
  <si>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</si>
  <si>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</si>
  <si>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</si>
  <si>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</si>
  <si>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</si>
  <si>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</si>
  <si>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</si>
  <si>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</si>
  <si>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</si>
  <si>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</si>
  <si>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</si>
  <si>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</si>
  <si>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</si>
  <si>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</si>
  <si>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</si>
  <si>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</si>
  <si>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</si>
  <si>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</si>
  <si>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</si>
  <si>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</si>
  <si>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</si>
  <si>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</si>
  <si>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</si>
  <si>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</si>
  <si>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</si>
  <si>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</si>
  <si>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</si>
  <si>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</si>
  <si>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</si>
  <si>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</si>
  <si>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</si>
  <si>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</si>
  <si>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</si>
  <si>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</si>
  <si>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</si>
  <si>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</si>
  <si>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</si>
  <si>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</si>
  <si>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</si>
  <si>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</si>
  <si>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</si>
  <si>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</si>
  <si>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</si>
  <si>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</si>
  <si>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</si>
  <si>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</si>
  <si>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</si>
  <si>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</si>
  <si>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</si>
  <si>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</si>
  <si>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</si>
  <si>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</si>
  <si>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</si>
  <si>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</si>
  <si>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</si>
  <si>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</si>
  <si>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</si>
  <si>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</si>
  <si>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</si>
  <si>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</si>
  <si>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</si>
  <si>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</si>
  <si>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</si>
  <si>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</si>
  <si>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</si>
  <si>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</si>
  <si>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</si>
  <si>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</si>
  <si>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</si>
  <si>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</si>
  <si>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</si>
  <si>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</si>
  <si>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</si>
  <si>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</si>
  <si>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</si>
  <si>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</si>
  <si>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</si>
  <si>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</si>
  <si>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</si>
  <si>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</si>
  <si>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</si>
  <si>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</si>
  <si>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</si>
  <si>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</si>
  <si>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</si>
  <si>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</si>
  <si>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</si>
  <si>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</si>
  <si>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</si>
  <si>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</si>
  <si>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</si>
  <si>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</si>
  <si>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</si>
  <si>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</si>
  <si>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</si>
  <si>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</si>
  <si>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</si>
  <si>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</si>
  <si>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</si>
  <si>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</si>
  <si>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</si>
  <si>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</si>
  <si>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</si>
  <si>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</si>
  <si>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</si>
  <si>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</si>
  <si>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</si>
  <si>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</si>
  <si>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</si>
  <si>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</si>
  <si>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</si>
  <si>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</si>
  <si>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</si>
  <si>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</si>
  <si>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</si>
  <si>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</si>
  <si>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</si>
  <si>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</si>
  <si>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</si>
  <si>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</si>
  <si>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</si>
  <si>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</si>
  <si>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</si>
  <si>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</si>
  <si>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</si>
  <si>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</si>
  <si>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</si>
  <si>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</si>
  <si>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</si>
  <si>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</si>
  <si>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</si>
  <si>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</si>
  <si>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</si>
  <si>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</si>
  <si>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</si>
  <si>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</si>
  <si>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</si>
  <si>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</si>
  <si>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</si>
  <si>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</si>
  <si>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</si>
  <si>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</si>
  <si>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</si>
  <si>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</si>
  <si>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</si>
  <si>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</si>
  <si>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</si>
  <si>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</si>
  <si>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</si>
  <si>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</si>
  <si>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</si>
  <si>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</si>
  <si>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</si>
  <si>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</si>
  <si>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</si>
  <si>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</si>
  <si>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</si>
  <si>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</si>
  <si>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</si>
  <si>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</si>
  <si>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</si>
  <si>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</si>
  <si>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</si>
  <si>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</si>
  <si>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</si>
  <si>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</si>
  <si>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</si>
  <si>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</si>
  <si>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</si>
  <si>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</si>
  <si>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</si>
  <si>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</si>
  <si>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</si>
  <si>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</si>
  <si>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</si>
  <si>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</si>
  <si>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</si>
  <si>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</si>
  <si>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</si>
  <si>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</si>
  <si>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</si>
  <si>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</si>
  <si>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</si>
  <si>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</si>
  <si>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</si>
  <si>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</si>
  <si>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</si>
  <si>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</si>
  <si>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</si>
  <si>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</si>
  <si>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</si>
  <si>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</si>
  <si>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</si>
  <si>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</si>
  <si>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</si>
  <si>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</si>
  <si>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</si>
  <si>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</si>
  <si>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</si>
  <si>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</si>
  <si>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</si>
  <si>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</si>
  <si>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</si>
  <si>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</si>
  <si>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</si>
  <si>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</si>
  <si>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</si>
  <si>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</si>
  <si>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</si>
  <si>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</si>
  <si>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</si>
  <si>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</si>
  <si>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</si>
  <si>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</si>
  <si>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</si>
  <si>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</si>
  <si>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</si>
  <si>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</si>
  <si>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</si>
  <si>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</si>
  <si>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</si>
  <si>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</si>
  <si>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</si>
  <si>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</si>
  <si>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</si>
  <si>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</si>
  <si>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</si>
  <si>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</si>
  <si>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</si>
  <si>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</si>
  <si>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</si>
  <si>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</si>
  <si>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</si>
  <si>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</si>
  <si>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</si>
  <si>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</si>
  <si>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</si>
  <si>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</si>
  <si>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</si>
  <si>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</si>
  <si>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</si>
  <si>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</si>
  <si>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</si>
  <si>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</si>
  <si>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</si>
  <si>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</si>
  <si>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</si>
  <si>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</si>
  <si>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</si>
  <si>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</si>
  <si>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</si>
  <si>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</si>
  <si>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</si>
  <si>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</si>
  <si>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</si>
  <si>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</si>
  <si>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</si>
  <si>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</si>
  <si>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</si>
  <si>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</si>
  <si>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</si>
  <si>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</si>
  <si>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</si>
  <si>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</si>
  <si>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</si>
  <si>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</si>
  <si>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</si>
  <si>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</si>
  <si>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</si>
  <si>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</si>
  <si>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</si>
  <si>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</si>
  <si>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</si>
  <si>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</si>
  <si>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</si>
  <si>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</si>
  <si>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</si>
  <si>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</si>
  <si>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</si>
  <si>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</si>
  <si>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</si>
  <si>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</si>
  <si>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</si>
  <si>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</si>
  <si>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</si>
  <si>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</si>
  <si>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</si>
  <si>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</si>
  <si>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</si>
  <si>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</si>
  <si>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</si>
  <si>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</si>
  <si>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</si>
  <si>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</si>
  <si>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</si>
  <si>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</si>
  <si>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</si>
  <si>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</si>
  <si>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</si>
  <si>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</si>
  <si>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</si>
  <si>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</si>
  <si>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</si>
  <si>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</si>
  <si>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</si>
  <si>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</si>
  <si>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</si>
  <si>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</si>
  <si>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</si>
  <si>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</si>
  <si>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</si>
  <si>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</si>
  <si>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</si>
  <si>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</si>
  <si>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</si>
  <si>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</si>
  <si>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</si>
  <si>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</si>
  <si>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</si>
  <si>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</si>
  <si>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</si>
  <si>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</si>
  <si>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</si>
  <si>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</si>
  <si>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</si>
  <si>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</si>
  <si>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</si>
  <si>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</si>
  <si>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</si>
  <si>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</si>
  <si>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</si>
  <si>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</si>
  <si>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</si>
  <si>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</si>
  <si>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</si>
  <si>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</si>
  <si>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</si>
  <si>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</si>
  <si>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</si>
  <si>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</si>
  <si>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</si>
  <si>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</si>
  <si>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</si>
  <si>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</si>
  <si>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</si>
  <si>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</si>
  <si>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</si>
  <si>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</si>
  <si>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</si>
  <si>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</si>
  <si>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</si>
  <si>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</si>
  <si>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</si>
  <si>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</si>
  <si>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</si>
  <si>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</si>
  <si>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</si>
  <si>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</si>
  <si>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</si>
  <si>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</si>
  <si>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</si>
  <si>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</si>
  <si>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</si>
  <si>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</si>
  <si>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</si>
  <si>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</si>
  <si>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</si>
  <si>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</si>
  <si>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</si>
  <si>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</si>
  <si>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</si>
  <si>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</si>
  <si>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</si>
  <si>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</si>
  <si>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</si>
  <si>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</si>
  <si>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</si>
  <si>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</si>
  <si>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</si>
  <si>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</si>
  <si>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</si>
  <si>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</si>
  <si>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</si>
  <si>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</si>
  <si>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</si>
  <si>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</si>
  <si>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</si>
  <si>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</si>
  <si>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</si>
  <si>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</si>
  <si>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</si>
  <si>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</si>
  <si>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</si>
  <si>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</si>
  <si>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</si>
  <si>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</si>
  <si>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</si>
  <si>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</si>
  <si>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</si>
  <si>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</si>
  <si>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</si>
  <si>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</si>
  <si>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</si>
  <si>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</si>
  <si>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</si>
  <si>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</si>
  <si>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</si>
  <si>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</si>
  <si>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</si>
  <si>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</si>
  <si>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</si>
  <si>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</si>
  <si>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</si>
  <si>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</si>
  <si>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</si>
  <si>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</si>
  <si>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</si>
  <si>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</si>
  <si>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</si>
  <si>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</si>
  <si>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</si>
  <si>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</si>
  <si>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</si>
  <si>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</si>
  <si>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</si>
  <si>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</si>
  <si>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</si>
  <si>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</si>
  <si>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</si>
  <si>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</si>
  <si>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</si>
  <si>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</si>
  <si>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</si>
  <si>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</si>
  <si>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</si>
  <si>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</si>
  <si>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</si>
  <si>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</si>
  <si>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</si>
  <si>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</si>
  <si>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</si>
  <si>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</si>
  <si>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</si>
  <si>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</si>
  <si>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</si>
  <si>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</si>
  <si>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</si>
  <si>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</si>
  <si>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</si>
  <si>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</si>
  <si>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</si>
  <si>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</si>
  <si>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</si>
  <si>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</si>
  <si>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</si>
  <si>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</si>
  <si>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</si>
  <si>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</si>
  <si>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</si>
  <si>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</si>
  <si>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</si>
  <si>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</si>
  <si>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</si>
  <si>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</si>
  <si>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</si>
  <si>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</si>
  <si>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</si>
  <si>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</si>
  <si>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</si>
  <si>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</si>
  <si>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</si>
  <si>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</si>
  <si>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</si>
  <si>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</si>
  <si>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</si>
  <si>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</si>
  <si>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</si>
  <si>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</si>
  <si>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</si>
  <si>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</si>
  <si>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</si>
  <si>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</si>
  <si>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</si>
  <si>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 SALLE</t>
  </si>
  <si>
    <t>1800 CHURCH STREET</t>
  </si>
  <si>
    <t>PERU</t>
  </si>
  <si>
    <t>MCROSS@PERUED.NET</t>
  </si>
  <si>
    <t>MARK R. CROSS</t>
  </si>
  <si>
    <t>815-223-0486</t>
  </si>
  <si>
    <t>815-223-0490</t>
  </si>
  <si>
    <t>NEWKIRK &amp; ASSOCIATES, INC.</t>
  </si>
  <si>
    <t>WILLIAM J. NEWKIRK</t>
  </si>
  <si>
    <t>2 W. MAIN STREET</t>
  </si>
  <si>
    <t>PLANO</t>
  </si>
  <si>
    <t>IL</t>
  </si>
  <si>
    <t>630-552-1040</t>
  </si>
  <si>
    <t>630-552-7399</t>
  </si>
  <si>
    <t>NEWKIRKCPA@SBCGLOBAL.NET</t>
  </si>
  <si>
    <t>Newkirk &amp; Associates, Inc.</t>
  </si>
  <si>
    <t>x</t>
  </si>
  <si>
    <t>General Obligation Bonds</t>
  </si>
  <si>
    <t>General Obligation  School Refunding Bonds</t>
  </si>
  <si>
    <t>G.O. Refunding Bonds</t>
  </si>
  <si>
    <t>G.O. Bonds</t>
  </si>
  <si>
    <t>Working Cash Bonds</t>
  </si>
  <si>
    <t>La Salle-Peru High School and La Salle Elementary</t>
  </si>
  <si>
    <t>La Salle County Area Purchasing Cooperative Member</t>
  </si>
  <si>
    <t>Outsourced mowing, trimming and snow removal services</t>
  </si>
  <si>
    <t>Prairie State Insurance Cooperative Member</t>
  </si>
  <si>
    <t>Certain maintenance services are outsourced</t>
  </si>
  <si>
    <t>L.E.A.S.E. Special Education Cooperative Member</t>
  </si>
  <si>
    <t>High tech STEM Lab included in district curriculum offering</t>
  </si>
  <si>
    <t>Information Technology services are outsourced</t>
  </si>
  <si>
    <t>Joint outsourced agreement with several area school districts</t>
  </si>
  <si>
    <t>La Salle County Regional Safe Schools Program</t>
  </si>
  <si>
    <t>Accumulated building levy</t>
  </si>
  <si>
    <t>Miscellaneous cash receipts</t>
  </si>
  <si>
    <t>E-Rate Reimbursement</t>
  </si>
  <si>
    <t>City Sales Tax</t>
  </si>
  <si>
    <t>ACCT.</t>
  </si>
  <si>
    <t>PAGE</t>
  </si>
  <si>
    <t>FUND</t>
  </si>
  <si>
    <t>LINE #</t>
  </si>
  <si>
    <t>DESCRIPTION</t>
  </si>
  <si>
    <t>AMOUNT</t>
  </si>
  <si>
    <t>Debt issuance cost/discount</t>
  </si>
  <si>
    <t>PE Clothes</t>
  </si>
  <si>
    <t>Library fines</t>
  </si>
  <si>
    <t>Noon supervision</t>
  </si>
  <si>
    <t>Dean of students</t>
  </si>
  <si>
    <t>09/18/2017</t>
  </si>
  <si>
    <t>Peru ESD 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</si>
</sst>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4" fillId="0" borderId="0" xfId="0" applyFont="1" applyFill="1" applyProtection="1">
      <protection locked="0"/>
    </xf>
    <xf numFmtId="38" fontId="16" fillId="0" borderId="2" xfId="0" applyNumberFormat="1" applyFont="1" applyBorder="1" applyAlignment="1" applyProtection="1">
      <alignment horizontal="center" vertical="center"/>
      <protection locked="0"/>
    </xf>
    <xf numFmtId="164" fontId="5" fillId="0" borderId="2" xfId="9" applyNumberFormat="1" applyFont="1" applyFill="1" applyBorder="1" applyAlignment="1" applyProtection="1">
      <alignment horizontal="left" vertical="center"/>
      <protection locked="0"/>
    </xf>
    <xf numFmtId="177" fontId="5" fillId="0" borderId="165" xfId="9" applyNumberFormat="1" applyFont="1" applyFill="1" applyBorder="1" applyAlignment="1" applyProtection="1">
      <alignment horizontal="right"/>
      <protection locked="0"/>
    </xf>
    <xf numFmtId="38" fontId="11" fillId="0" borderId="165" xfId="9" applyNumberFormat="1" applyFont="1" applyFill="1" applyBorder="1" applyAlignment="1" applyProtection="1">
      <alignment horizontal="right"/>
      <protection locked="0"/>
    </xf>
    <xf numFmtId="38" fontId="11" fillId="0" borderId="165" xfId="9" applyNumberFormat="1" applyFont="1" applyFill="1" applyBorder="1" applyAlignment="1" applyProtection="1">
      <alignment horizontal="right" vertical="center"/>
      <protection locked="0"/>
    </xf>
    <xf numFmtId="3" fontId="11" fillId="0" borderId="165" xfId="9" applyNumberFormat="1" applyFont="1" applyFill="1" applyBorder="1" applyAlignment="1" applyProtection="1">
      <alignment horizontal="right" vertical="center"/>
      <protection locked="0"/>
    </xf>
    <xf numFmtId="49" fontId="102" fillId="0" borderId="108" xfId="18" applyNumberFormat="1" applyFont="1" applyBorder="1" applyAlignment="1" applyProtection="1">
      <alignment horizontal="center" vertical="center"/>
      <protection locked="0"/>
    </xf>
    <xf numFmtId="49" fontId="95" fillId="0" borderId="112" xfId="18" applyNumberFormat="1" applyFont="1" applyFill="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0" fontId="0" fillId="0" borderId="0" xfId="0"/>
    <xf numFmtId="0" fontId="4" fillId="0" borderId="0" xfId="0" applyFont="1"/>
    <xf numFmtId="164" fontId="5" fillId="0" borderId="0" xfId="0" applyNumberFormat="1" applyFont="1"/>
    <xf numFmtId="164" fontId="4" fillId="0" borderId="0" xfId="0" applyNumberFormat="1" applyFont="1"/>
    <xf numFmtId="164" fontId="4" fillId="0" borderId="81" xfId="0" applyNumberFormat="1" applyFont="1" applyBorder="1"/>
    <xf numFmtId="0" fontId="0" fillId="0" borderId="81" xfId="0" applyBorder="1"/>
    <xf numFmtId="164" fontId="4" fillId="0" borderId="0" xfId="0" applyNumberFormat="1" applyFont="1" applyBorder="1"/>
    <xf numFmtId="180" fontId="4" fillId="0" borderId="0" xfId="1" applyNumberFormat="1" applyFont="1"/>
    <xf numFmtId="14" fontId="4" fillId="0" borderId="0" xfId="3" quotePrefix="1"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8" t="s">
        <v>466</v>
      </c>
      <c r="J1" s="2189"/>
      <c r="K1" s="2189"/>
      <c r="L1" s="2189"/>
      <c r="M1" s="2189"/>
      <c r="N1" s="2189"/>
      <c r="O1" s="2189"/>
      <c r="P1" s="2189"/>
      <c r="Q1" s="2189"/>
      <c r="R1" s="2189"/>
      <c r="S1" s="2189"/>
    </row>
    <row r="2" spans="1:28" ht="12" customHeight="1" x14ac:dyDescent="0.2">
      <c r="A2" s="201" t="s">
        <v>1870</v>
      </c>
      <c r="D2" s="202"/>
      <c r="I2" s="2190" t="s">
        <v>1133</v>
      </c>
      <c r="J2" s="2189"/>
      <c r="K2" s="2189"/>
      <c r="L2" s="2189"/>
      <c r="M2" s="2189"/>
      <c r="N2" s="2189"/>
      <c r="O2" s="2189"/>
      <c r="P2" s="2189"/>
      <c r="Q2" s="2189"/>
      <c r="R2" s="2189"/>
      <c r="S2" s="2189"/>
    </row>
    <row r="3" spans="1:28" ht="12" customHeight="1" x14ac:dyDescent="0.2">
      <c r="A3" s="1814" t="s">
        <v>1953</v>
      </c>
      <c r="B3" s="1815"/>
      <c r="C3" s="1815"/>
      <c r="D3" s="1816"/>
      <c r="I3" s="2190" t="s">
        <v>55</v>
      </c>
      <c r="J3" s="2189"/>
      <c r="K3" s="2189"/>
      <c r="L3" s="2189"/>
      <c r="M3" s="2189"/>
      <c r="N3" s="2189"/>
      <c r="O3" s="2189"/>
      <c r="P3" s="2189"/>
      <c r="Q3" s="2189"/>
      <c r="R3" s="2189"/>
      <c r="S3" s="2189"/>
    </row>
    <row r="4" spans="1:28" ht="12" customHeight="1" x14ac:dyDescent="0.2">
      <c r="A4" s="191"/>
      <c r="I4" s="2190" t="s">
        <v>604</v>
      </c>
      <c r="J4" s="2189"/>
      <c r="K4" s="2189"/>
      <c r="L4" s="2189"/>
      <c r="M4" s="2189"/>
      <c r="N4" s="2189"/>
      <c r="O4" s="2189"/>
      <c r="P4" s="2189"/>
      <c r="Q4" s="2189"/>
      <c r="R4" s="2189"/>
      <c r="S4" s="2189"/>
    </row>
    <row r="5" spans="1:28" ht="14.1" customHeight="1" x14ac:dyDescent="0.2">
      <c r="B5" s="440" t="s">
        <v>2096</v>
      </c>
      <c r="C5" s="178" t="s">
        <v>1061</v>
      </c>
      <c r="D5" s="362"/>
      <c r="E5" s="362"/>
      <c r="H5" s="192"/>
      <c r="I5" s="2197" t="s">
        <v>769</v>
      </c>
      <c r="J5" s="2142"/>
      <c r="K5" s="2142"/>
      <c r="L5" s="2142"/>
      <c r="M5" s="2142"/>
      <c r="N5" s="2142"/>
      <c r="O5" s="2142"/>
      <c r="P5" s="2142"/>
      <c r="Q5" s="2142"/>
      <c r="R5" s="2142"/>
      <c r="S5" s="2142"/>
    </row>
    <row r="6" spans="1:28" ht="14.1" customHeight="1" x14ac:dyDescent="0.2">
      <c r="B6" s="440"/>
      <c r="C6" s="178" t="s">
        <v>1062</v>
      </c>
      <c r="D6" s="362"/>
      <c r="E6" s="362"/>
      <c r="I6" s="2196" t="s">
        <v>1029</v>
      </c>
      <c r="J6" s="2142"/>
      <c r="K6" s="2142"/>
      <c r="L6" s="2142"/>
      <c r="M6" s="2142"/>
      <c r="N6" s="2142"/>
      <c r="O6" s="2142"/>
      <c r="P6" s="2142"/>
      <c r="Q6" s="2142"/>
      <c r="R6" s="2142"/>
      <c r="S6" s="2142"/>
    </row>
    <row r="7" spans="1:28" ht="12.2" customHeight="1" x14ac:dyDescent="0.2">
      <c r="I7" s="2191">
        <v>42916</v>
      </c>
      <c r="J7" s="2192"/>
      <c r="K7" s="2192"/>
      <c r="L7" s="2192"/>
      <c r="M7" s="2192"/>
      <c r="N7" s="2192"/>
      <c r="O7" s="2192"/>
      <c r="P7" s="2192"/>
      <c r="Q7" s="2192"/>
      <c r="R7" s="2192"/>
      <c r="S7" s="219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3" t="s">
        <v>763</v>
      </c>
      <c r="J9" s="2194"/>
      <c r="K9" s="2194"/>
      <c r="L9" s="2194"/>
      <c r="M9" s="2194"/>
      <c r="N9" s="2194"/>
      <c r="O9" s="2194"/>
      <c r="P9" s="2194"/>
      <c r="Q9" s="2194"/>
      <c r="R9" s="2194"/>
      <c r="S9" s="2195"/>
      <c r="T9" s="2138" t="s">
        <v>613</v>
      </c>
      <c r="U9" s="2139"/>
      <c r="V9" s="2139"/>
      <c r="W9" s="2139"/>
      <c r="X9" s="2139"/>
      <c r="Y9" s="2139"/>
      <c r="Z9" s="2139"/>
      <c r="AA9" s="2140"/>
    </row>
    <row r="10" spans="1:28" ht="13.5" customHeight="1" x14ac:dyDescent="0.2">
      <c r="A10" s="2147" t="s">
        <v>764</v>
      </c>
      <c r="B10" s="2148"/>
      <c r="C10" s="2148"/>
      <c r="D10" s="2148"/>
      <c r="E10" s="2148"/>
      <c r="F10" s="2148"/>
      <c r="G10" s="2148"/>
      <c r="H10" s="2149"/>
      <c r="I10" s="182"/>
      <c r="J10" s="183"/>
      <c r="K10" s="181"/>
      <c r="R10" s="183"/>
      <c r="S10" s="183"/>
      <c r="T10" s="2141"/>
      <c r="U10" s="2142"/>
      <c r="V10" s="2142"/>
      <c r="W10" s="2142"/>
      <c r="X10" s="2142"/>
      <c r="Y10" s="2142"/>
      <c r="Z10" s="2142"/>
      <c r="AA10" s="2143"/>
    </row>
    <row r="11" spans="1:28" ht="14.25" customHeight="1" x14ac:dyDescent="0.2">
      <c r="A11" s="2150" t="s">
        <v>1109</v>
      </c>
      <c r="B11" s="2151"/>
      <c r="C11" s="2151"/>
      <c r="D11" s="2151"/>
      <c r="E11" s="2151"/>
      <c r="F11" s="2151"/>
      <c r="G11" s="2151"/>
      <c r="H11" s="2152"/>
      <c r="I11" s="180"/>
      <c r="J11" s="343"/>
      <c r="K11" s="180"/>
      <c r="O11" s="1700" t="s">
        <v>2096</v>
      </c>
      <c r="P11" s="378" t="s">
        <v>223</v>
      </c>
      <c r="Q11" s="183"/>
      <c r="R11" s="181"/>
      <c r="S11" s="180"/>
      <c r="T11" s="2144"/>
      <c r="U11" s="2145"/>
      <c r="V11" s="2145"/>
      <c r="W11" s="2145"/>
      <c r="X11" s="2145"/>
      <c r="Y11" s="2145"/>
      <c r="Z11" s="2145"/>
      <c r="AA11" s="2146"/>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8">
        <v>35050124002</v>
      </c>
      <c r="B13" s="2159"/>
      <c r="C13" s="2159"/>
      <c r="D13" s="2159"/>
      <c r="E13" s="2159"/>
      <c r="F13" s="2159"/>
      <c r="G13" s="2159"/>
      <c r="H13" s="2160"/>
      <c r="I13" s="184"/>
      <c r="J13" s="183"/>
      <c r="K13" s="181"/>
      <c r="L13" s="183"/>
      <c r="M13" s="183"/>
      <c r="N13" s="183"/>
      <c r="O13" s="183"/>
      <c r="P13" s="183"/>
      <c r="Q13" s="183"/>
      <c r="R13" s="183"/>
      <c r="S13" s="183"/>
      <c r="T13" s="2163" t="s">
        <v>2104</v>
      </c>
      <c r="U13" s="2164"/>
      <c r="V13" s="2164"/>
      <c r="W13" s="2164"/>
      <c r="X13" s="2164"/>
      <c r="Y13" s="2165"/>
      <c r="Z13" s="2165"/>
      <c r="AA13" s="2166"/>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56" t="s">
        <v>2097</v>
      </c>
      <c r="B15" s="2161"/>
      <c r="C15" s="2161"/>
      <c r="D15" s="2161"/>
      <c r="E15" s="2161"/>
      <c r="F15" s="2161"/>
      <c r="G15" s="2161"/>
      <c r="H15" s="2162"/>
      <c r="T15" s="2128" t="s">
        <v>2105</v>
      </c>
      <c r="U15" s="2129"/>
      <c r="V15" s="2129"/>
      <c r="W15" s="2129"/>
      <c r="X15" s="2129"/>
      <c r="Y15" s="2167"/>
      <c r="Z15" s="2167"/>
      <c r="AA15" s="216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3" t="s">
        <v>2145</v>
      </c>
      <c r="B17" s="2186"/>
      <c r="C17" s="2186"/>
      <c r="D17" s="2186"/>
      <c r="E17" s="2186"/>
      <c r="F17" s="2186"/>
      <c r="G17" s="2186"/>
      <c r="H17" s="2187"/>
      <c r="T17" s="2173" t="s">
        <v>2106</v>
      </c>
      <c r="U17" s="2174"/>
      <c r="V17" s="2174"/>
      <c r="W17" s="2174"/>
      <c r="X17" s="2174"/>
      <c r="Y17" s="2174"/>
      <c r="Z17" s="2174"/>
      <c r="AA17" s="2175"/>
    </row>
    <row r="18" spans="1:27" ht="13.5" customHeight="1" x14ac:dyDescent="0.2">
      <c r="A18" s="363" t="s">
        <v>610</v>
      </c>
      <c r="B18" s="345"/>
      <c r="C18" s="341"/>
      <c r="D18" s="345"/>
      <c r="E18" s="345"/>
      <c r="F18" s="345"/>
      <c r="G18" s="345"/>
      <c r="H18" s="276"/>
      <c r="I18" s="2183" t="s">
        <v>765</v>
      </c>
      <c r="J18" s="2184"/>
      <c r="K18" s="2184"/>
      <c r="L18" s="2184"/>
      <c r="M18" s="2184"/>
      <c r="N18" s="2184"/>
      <c r="O18" s="2184"/>
      <c r="P18" s="2184"/>
      <c r="Q18" s="2184"/>
      <c r="R18" s="2184"/>
      <c r="S18" s="2185"/>
      <c r="T18" s="363" t="s">
        <v>807</v>
      </c>
      <c r="U18" s="271"/>
      <c r="V18" s="341"/>
      <c r="W18" s="270"/>
      <c r="X18" s="363" t="s">
        <v>303</v>
      </c>
      <c r="Y18" s="350"/>
      <c r="Z18" s="1912" t="s">
        <v>766</v>
      </c>
      <c r="AA18" s="200"/>
    </row>
    <row r="19" spans="1:27" ht="13.5" customHeight="1" x14ac:dyDescent="0.2">
      <c r="A19" s="2156" t="s">
        <v>2098</v>
      </c>
      <c r="B19" s="2157"/>
      <c r="C19" s="2157"/>
      <c r="D19" s="2157"/>
      <c r="E19" s="2157"/>
      <c r="F19" s="2157"/>
      <c r="G19" s="2157"/>
      <c r="H19" s="2155"/>
      <c r="I19" s="183"/>
      <c r="J19" s="377"/>
      <c r="K19" s="194"/>
      <c r="L19" s="192"/>
      <c r="M19" s="650" t="s">
        <v>355</v>
      </c>
      <c r="P19" s="180"/>
      <c r="Q19" s="180"/>
      <c r="R19" s="180"/>
      <c r="S19" s="184"/>
      <c r="T19" s="2156" t="s">
        <v>2107</v>
      </c>
      <c r="U19" s="2154"/>
      <c r="V19" s="2154"/>
      <c r="W19" s="2155"/>
      <c r="X19" s="2171" t="s">
        <v>2108</v>
      </c>
      <c r="Y19" s="2172"/>
      <c r="Z19" s="2169">
        <v>60545</v>
      </c>
      <c r="AA19" s="217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53" t="s">
        <v>2099</v>
      </c>
      <c r="B21" s="2154"/>
      <c r="C21" s="2154"/>
      <c r="D21" s="2154"/>
      <c r="E21" s="2154"/>
      <c r="F21" s="2154"/>
      <c r="G21" s="2154"/>
      <c r="H21" s="2155"/>
      <c r="I21" s="2179" t="s">
        <v>767</v>
      </c>
      <c r="J21" s="2142"/>
      <c r="K21" s="2142"/>
      <c r="L21" s="2142"/>
      <c r="M21" s="2142"/>
      <c r="N21" s="2142"/>
      <c r="O21" s="2142"/>
      <c r="P21" s="2142"/>
      <c r="Q21" s="2142"/>
      <c r="R21" s="2142"/>
      <c r="S21" s="2143"/>
      <c r="T21" s="2123" t="s">
        <v>2109</v>
      </c>
      <c r="U21" s="2124"/>
      <c r="V21" s="2124"/>
      <c r="W21" s="2124"/>
      <c r="X21" s="2137" t="s">
        <v>2110</v>
      </c>
      <c r="Y21" s="2135"/>
      <c r="Z21" s="2135"/>
      <c r="AA21" s="2136"/>
    </row>
    <row r="22" spans="1:27" ht="13.5" customHeight="1" x14ac:dyDescent="0.2">
      <c r="A22" s="365" t="s">
        <v>611</v>
      </c>
      <c r="B22" s="279"/>
      <c r="C22" s="279"/>
      <c r="D22" s="279"/>
      <c r="E22" s="279"/>
      <c r="F22" s="279"/>
      <c r="G22" s="279"/>
      <c r="H22" s="280"/>
      <c r="I22" s="2180" t="s">
        <v>1745</v>
      </c>
      <c r="J22" s="2181"/>
      <c r="K22" s="2181"/>
      <c r="L22" s="2181"/>
      <c r="M22" s="2181"/>
      <c r="N22" s="2181"/>
      <c r="O22" s="2181"/>
      <c r="P22" s="2181"/>
      <c r="Q22" s="2181"/>
      <c r="R22" s="2181"/>
      <c r="S22" s="2182"/>
      <c r="T22" s="363" t="s">
        <v>1905</v>
      </c>
      <c r="U22" s="271"/>
      <c r="V22" s="341"/>
      <c r="W22" s="271"/>
      <c r="X22" s="1913" t="s">
        <v>1574</v>
      </c>
      <c r="Z22" s="199"/>
      <c r="AA22" s="200"/>
    </row>
    <row r="23" spans="1:27" ht="13.5" customHeight="1" x14ac:dyDescent="0.2">
      <c r="A23" s="2176" t="s">
        <v>2100</v>
      </c>
      <c r="B23" s="2177"/>
      <c r="C23" s="2177"/>
      <c r="D23" s="2177"/>
      <c r="E23" s="2177"/>
      <c r="F23" s="2177"/>
      <c r="G23" s="2177"/>
      <c r="H23" s="2178"/>
      <c r="T23" s="2123">
        <v>66004656</v>
      </c>
      <c r="U23" s="2124"/>
      <c r="V23" s="2124"/>
      <c r="W23" s="2124"/>
      <c r="X23" s="2134">
        <v>43434</v>
      </c>
      <c r="Y23" s="2135"/>
      <c r="Z23" s="2135"/>
      <c r="AA23" s="2136"/>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3">
        <v>61354</v>
      </c>
      <c r="B25" s="2154"/>
      <c r="C25" s="2154"/>
      <c r="D25" s="2154"/>
      <c r="E25" s="2154"/>
      <c r="F25" s="2154"/>
      <c r="G25" s="2154"/>
      <c r="H25" s="2155"/>
      <c r="I25" s="651"/>
      <c r="J25" s="203"/>
      <c r="K25" s="203"/>
      <c r="L25" s="203"/>
      <c r="M25" s="203"/>
      <c r="N25" s="203"/>
      <c r="O25" s="203"/>
      <c r="P25" s="203"/>
      <c r="Q25" s="203"/>
      <c r="R25" s="203"/>
      <c r="S25" s="204"/>
      <c r="T25" s="2120" t="s">
        <v>2111</v>
      </c>
      <c r="U25" s="2121"/>
      <c r="V25" s="2121"/>
      <c r="W25" s="2121"/>
      <c r="X25" s="2121"/>
      <c r="Y25" s="2121"/>
      <c r="Z25" s="2121"/>
      <c r="AA25" s="212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8" t="s">
        <v>1897</v>
      </c>
      <c r="J27" s="2184"/>
      <c r="K27" s="2184"/>
      <c r="L27" s="2184"/>
      <c r="M27" s="2184"/>
      <c r="N27" s="2184"/>
      <c r="O27" s="2184"/>
      <c r="P27" s="2184"/>
      <c r="Q27" s="2184"/>
      <c r="R27" s="2184"/>
      <c r="S27" s="2185"/>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4"/>
      <c r="J29" s="389"/>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4"/>
      <c r="J30" s="389"/>
      <c r="K30" s="181" t="s">
        <v>656</v>
      </c>
      <c r="L30" s="1700" t="s">
        <v>2096</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c r="K31" s="194" t="s">
        <v>1031</v>
      </c>
      <c r="L31" s="1700" t="s">
        <v>2096</v>
      </c>
      <c r="M31" s="194" t="s">
        <v>105</v>
      </c>
      <c r="N31" s="185" t="s">
        <v>2095</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2096</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7"/>
      <c r="Q35" s="2154"/>
      <c r="R35" s="2154"/>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23" t="s">
        <v>2101</v>
      </c>
      <c r="B38" s="2186"/>
      <c r="C38" s="2186"/>
      <c r="D38" s="2186"/>
      <c r="E38" s="2186"/>
      <c r="F38" s="2154"/>
      <c r="G38" s="2154"/>
      <c r="H38" s="2155"/>
      <c r="I38" s="2202"/>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6" t="s">
        <v>611</v>
      </c>
      <c r="B39" s="2207"/>
      <c r="C39" s="341"/>
      <c r="D39" s="338"/>
      <c r="E39" s="338"/>
      <c r="F39" s="348"/>
      <c r="G39" s="338"/>
      <c r="H39" s="276"/>
      <c r="I39" s="2206" t="s">
        <v>611</v>
      </c>
      <c r="J39" s="2207"/>
      <c r="K39" s="2207"/>
      <c r="L39" s="2207"/>
      <c r="M39" s="2207"/>
      <c r="N39" s="335"/>
      <c r="O39" s="341"/>
      <c r="P39" s="341"/>
      <c r="Q39" s="347"/>
      <c r="R39" s="341"/>
      <c r="S39" s="276"/>
      <c r="T39" s="341" t="s">
        <v>611</v>
      </c>
      <c r="U39" s="271"/>
      <c r="V39" s="341"/>
      <c r="W39" s="270"/>
      <c r="X39" s="347"/>
      <c r="Y39" s="199"/>
      <c r="Z39" s="199"/>
      <c r="AA39" s="200"/>
    </row>
    <row r="40" spans="1:27" ht="13.5" customHeight="1" x14ac:dyDescent="0.2">
      <c r="A40" s="2209" t="s">
        <v>2100</v>
      </c>
      <c r="B40" s="2210"/>
      <c r="C40" s="2211"/>
      <c r="D40" s="2211"/>
      <c r="E40" s="2211"/>
      <c r="F40" s="2212"/>
      <c r="G40" s="2212"/>
      <c r="H40" s="2213"/>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6" t="s">
        <v>2102</v>
      </c>
      <c r="B42" s="2154"/>
      <c r="C42" s="2155"/>
      <c r="D42" s="2171" t="s">
        <v>2103</v>
      </c>
      <c r="E42" s="2154"/>
      <c r="F42" s="2154"/>
      <c r="G42" s="2154"/>
      <c r="H42" s="2155"/>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3"/>
      <c r="B44" s="2204"/>
      <c r="C44" s="2204"/>
      <c r="D44" s="2204"/>
      <c r="E44" s="2204"/>
      <c r="F44" s="2204"/>
      <c r="G44" s="2204"/>
      <c r="H44" s="2205"/>
      <c r="I44" s="2198"/>
      <c r="J44" s="2200"/>
      <c r="K44" s="2200"/>
      <c r="L44" s="2200"/>
      <c r="M44" s="2200"/>
      <c r="N44" s="2200"/>
      <c r="O44" s="2200"/>
      <c r="P44" s="2200"/>
      <c r="Q44" s="2200"/>
      <c r="R44" s="2200"/>
      <c r="S44" s="2201"/>
      <c r="T44" s="2198"/>
      <c r="U44" s="2199"/>
      <c r="V44" s="2199"/>
      <c r="W44" s="2199"/>
      <c r="X44" s="2199"/>
      <c r="Y44" s="2199"/>
      <c r="Z44" s="2200"/>
      <c r="AA44" s="2201"/>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7" t="s">
        <v>1365</v>
      </c>
      <c r="D1" s="597"/>
      <c r="E1" s="597"/>
    </row>
    <row r="2" spans="1:5" ht="24.75" thickTop="1" x14ac:dyDescent="0.2">
      <c r="A2" s="598"/>
      <c r="B2" s="598"/>
      <c r="C2" s="598" t="s">
        <v>1365</v>
      </c>
      <c r="D2" s="1971" t="s">
        <v>771</v>
      </c>
      <c r="E2" s="1972"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3"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77" t="s">
        <v>1232</v>
      </c>
      <c r="B35" s="606"/>
      <c r="C35" s="606" t="s">
        <v>1365</v>
      </c>
      <c r="D35" s="606"/>
      <c r="E35" s="606"/>
    </row>
    <row r="36" spans="1:5" ht="12.75" thickTop="1" x14ac:dyDescent="0.2">
      <c r="B36" s="1973"/>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4"/>
    </row>
    <row r="43" spans="1:5" x14ac:dyDescent="0.2">
      <c r="B43" s="604" t="s">
        <v>383</v>
      </c>
    </row>
    <row r="44" spans="1:5" x14ac:dyDescent="0.2">
      <c r="C44" s="197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4"/>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6"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 colorId="8" zoomScale="110" zoomScaleNormal="110" workbookViewId="0">
      <selection activeCell="F122" sqref="F122"/>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2"/>
      <c r="D3" s="708"/>
      <c r="E3" s="400"/>
    </row>
    <row r="4" spans="1:9" x14ac:dyDescent="0.2">
      <c r="A4" s="7"/>
      <c r="B4" s="395"/>
      <c r="C4" s="2224" t="s">
        <v>486</v>
      </c>
      <c r="D4" s="2225"/>
      <c r="E4" s="2225"/>
      <c r="F4" s="2225"/>
      <c r="G4" s="2225"/>
      <c r="H4" s="2225"/>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8"/>
      <c r="C23" s="611"/>
      <c r="D23" s="1979"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8"/>
      <c r="C26" s="611"/>
      <c r="D26" s="1979"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9" t="s">
        <v>1967</v>
      </c>
      <c r="B35" s="2220"/>
      <c r="C35" s="2220"/>
      <c r="D35" s="2220"/>
      <c r="E35" s="2221"/>
      <c r="F35" s="2221"/>
      <c r="G35" s="2221"/>
      <c r="H35" s="2221"/>
      <c r="I35" s="222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9" t="s">
        <v>353</v>
      </c>
      <c r="B47" s="2222"/>
      <c r="C47" s="2222"/>
      <c r="D47" s="2222"/>
      <c r="E47" s="2223"/>
      <c r="F47" s="2223"/>
      <c r="G47" s="2223"/>
      <c r="H47" s="2223"/>
      <c r="I47" s="222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1"/>
      <c r="G53" s="1723" t="s">
        <v>1796</v>
      </c>
      <c r="H53" s="1948"/>
      <c r="I53" s="9" t="s">
        <v>1846</v>
      </c>
    </row>
    <row r="54" spans="1:9" s="32" customFormat="1" x14ac:dyDescent="0.2">
      <c r="A54" s="29"/>
      <c r="B54" s="670"/>
      <c r="C54" s="618">
        <v>23</v>
      </c>
      <c r="D54" s="399" t="s">
        <v>1626</v>
      </c>
      <c r="E54" s="26"/>
      <c r="F54" s="1551"/>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6"/>
      <c r="C57" s="2227"/>
      <c r="D57" s="2227"/>
      <c r="E57" s="2227"/>
      <c r="F57" s="2227"/>
      <c r="G57" s="2227"/>
      <c r="H57" s="2228"/>
      <c r="I57" s="3"/>
    </row>
    <row r="58" spans="1:9" s="32" customFormat="1" x14ac:dyDescent="0.2">
      <c r="A58" s="1732"/>
      <c r="B58" s="2229"/>
      <c r="C58" s="2230"/>
      <c r="D58" s="2230"/>
      <c r="E58" s="2230"/>
      <c r="F58" s="2230"/>
      <c r="G58" s="2230"/>
      <c r="H58" s="2231"/>
      <c r="I58" s="3"/>
    </row>
    <row r="59" spans="1:9" s="32" customFormat="1" x14ac:dyDescent="0.2">
      <c r="A59" s="1732"/>
      <c r="B59" s="2229"/>
      <c r="C59" s="2230"/>
      <c r="D59" s="2230"/>
      <c r="E59" s="2230"/>
      <c r="F59" s="2230"/>
      <c r="G59" s="2230"/>
      <c r="H59" s="2231"/>
      <c r="I59" s="3"/>
    </row>
    <row r="60" spans="1:9" s="32" customFormat="1" x14ac:dyDescent="0.2">
      <c r="A60" s="1732"/>
      <c r="B60" s="2229"/>
      <c r="C60" s="2230"/>
      <c r="D60" s="2230"/>
      <c r="E60" s="2230"/>
      <c r="F60" s="2230"/>
      <c r="G60" s="2230"/>
      <c r="H60" s="2231"/>
      <c r="I60" s="3"/>
    </row>
    <row r="61" spans="1:9" s="32" customFormat="1" x14ac:dyDescent="0.2">
      <c r="A61" s="1732"/>
      <c r="B61" s="2229"/>
      <c r="C61" s="2230"/>
      <c r="D61" s="2230"/>
      <c r="E61" s="2230"/>
      <c r="F61" s="2230"/>
      <c r="G61" s="2230"/>
      <c r="H61" s="2231"/>
      <c r="I61" s="3"/>
    </row>
    <row r="62" spans="1:9" s="32" customFormat="1" x14ac:dyDescent="0.2">
      <c r="A62" s="1732"/>
      <c r="B62" s="2229"/>
      <c r="C62" s="2230"/>
      <c r="D62" s="2230"/>
      <c r="E62" s="2230"/>
      <c r="F62" s="2230"/>
      <c r="G62" s="2230"/>
      <c r="H62" s="2231"/>
      <c r="I62" s="3"/>
    </row>
    <row r="63" spans="1:9" s="32" customFormat="1" x14ac:dyDescent="0.2">
      <c r="A63" s="1732"/>
      <c r="B63" s="2229"/>
      <c r="C63" s="2230"/>
      <c r="D63" s="2230"/>
      <c r="E63" s="2230"/>
      <c r="F63" s="2230"/>
      <c r="G63" s="2230"/>
      <c r="H63" s="2231"/>
      <c r="I63" s="3"/>
    </row>
    <row r="64" spans="1:9" s="32" customFormat="1" x14ac:dyDescent="0.2">
      <c r="A64" s="1732"/>
      <c r="B64" s="2229"/>
      <c r="C64" s="2230"/>
      <c r="D64" s="2230"/>
      <c r="E64" s="2230"/>
      <c r="F64" s="2230"/>
      <c r="G64" s="2230"/>
      <c r="H64" s="2231"/>
      <c r="I64" s="3"/>
    </row>
    <row r="65" spans="1:9" s="32" customFormat="1" x14ac:dyDescent="0.2">
      <c r="A65" s="1732"/>
      <c r="B65" s="2229"/>
      <c r="C65" s="2230"/>
      <c r="D65" s="2230"/>
      <c r="E65" s="2230"/>
      <c r="F65" s="2230"/>
      <c r="G65" s="2230"/>
      <c r="H65" s="2231"/>
      <c r="I65" s="3"/>
    </row>
    <row r="66" spans="1:9" s="32" customFormat="1" x14ac:dyDescent="0.2">
      <c r="A66" s="1732"/>
      <c r="B66" s="2229"/>
      <c r="C66" s="2230"/>
      <c r="D66" s="2230"/>
      <c r="E66" s="2230"/>
      <c r="F66" s="2230"/>
      <c r="G66" s="2230"/>
      <c r="H66" s="2231"/>
      <c r="I66" s="3"/>
    </row>
    <row r="67" spans="1:9" s="32" customFormat="1" ht="9" customHeight="1" x14ac:dyDescent="0.2">
      <c r="A67" s="1733"/>
      <c r="B67" s="2232"/>
      <c r="C67" s="2233"/>
      <c r="D67" s="2233"/>
      <c r="E67" s="2233"/>
      <c r="F67" s="2233"/>
      <c r="G67" s="2233"/>
      <c r="H67" s="2234"/>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9" t="s">
        <v>1580</v>
      </c>
      <c r="B70" s="2222"/>
      <c r="C70" s="2222"/>
      <c r="D70" s="2222"/>
      <c r="E70" s="2223"/>
      <c r="F70" s="2223"/>
      <c r="G70" s="2223"/>
      <c r="H70" s="2223"/>
      <c r="I70" s="2223"/>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7" t="s">
        <v>1587</v>
      </c>
      <c r="G77" s="1269" t="s">
        <v>1577</v>
      </c>
      <c r="H77" s="1542"/>
    </row>
    <row r="78" spans="1:9" s="32" customFormat="1" ht="6" customHeight="1" x14ac:dyDescent="0.2">
      <c r="A78" s="29"/>
      <c r="B78" s="1553"/>
      <c r="C78" s="618"/>
      <c r="D78" s="387"/>
      <c r="E78" s="26"/>
      <c r="F78" s="1551"/>
    </row>
    <row r="79" spans="1:9" s="32" customFormat="1" x14ac:dyDescent="0.2">
      <c r="A79" s="29"/>
      <c r="B79" s="1553"/>
      <c r="C79" s="618">
        <v>25</v>
      </c>
      <c r="D79" s="387" t="s">
        <v>1588</v>
      </c>
      <c r="E79" s="26"/>
      <c r="F79" s="1551"/>
      <c r="H79" s="156"/>
    </row>
    <row r="80" spans="1:9" s="32" customFormat="1" x14ac:dyDescent="0.2">
      <c r="A80" s="29"/>
      <c r="B80" s="1553"/>
      <c r="C80" s="618"/>
      <c r="D80" s="387" t="s">
        <v>1594</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8" t="s">
        <v>1576</v>
      </c>
      <c r="B83" s="2238"/>
      <c r="C83" s="2238"/>
      <c r="D83" s="2239"/>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1981</v>
      </c>
      <c r="C92" s="618"/>
      <c r="E92" s="1269"/>
      <c r="F92" s="1560"/>
      <c r="H92" s="332"/>
    </row>
    <row r="93" spans="1:10" s="32" customFormat="1" ht="16.5" customHeight="1" x14ac:dyDescent="0.2">
      <c r="A93" s="29"/>
      <c r="B93" s="1980" t="s">
        <v>1982</v>
      </c>
      <c r="C93" s="618"/>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5"/>
      <c r="C102" s="2236"/>
      <c r="D102" s="2236"/>
      <c r="E102" s="2236"/>
      <c r="F102" s="2236"/>
      <c r="G102" s="2236"/>
      <c r="H102" s="2237"/>
      <c r="I102" s="1482"/>
    </row>
    <row r="103" spans="1:9" s="32" customFormat="1" ht="11.25" customHeight="1" x14ac:dyDescent="0.2">
      <c r="A103" s="1521"/>
      <c r="B103" s="2214"/>
      <c r="C103" s="2215"/>
      <c r="D103" s="2215"/>
      <c r="E103" s="2215"/>
      <c r="F103" s="2215"/>
      <c r="G103" s="2215"/>
      <c r="H103" s="2216"/>
      <c r="I103" s="1482"/>
    </row>
    <row r="104" spans="1:9" s="32" customFormat="1" ht="11.25" customHeight="1" x14ac:dyDescent="0.2">
      <c r="A104" s="1521"/>
      <c r="B104" s="2214"/>
      <c r="C104" s="2215"/>
      <c r="D104" s="2215"/>
      <c r="E104" s="2215"/>
      <c r="F104" s="2215"/>
      <c r="G104" s="2215"/>
      <c r="H104" s="2216"/>
      <c r="I104" s="1482"/>
    </row>
    <row r="105" spans="1:9" s="32" customFormat="1" x14ac:dyDescent="0.2">
      <c r="A105" s="1521"/>
      <c r="B105" s="2214"/>
      <c r="C105" s="2215"/>
      <c r="D105" s="2215"/>
      <c r="E105" s="2215"/>
      <c r="F105" s="2215"/>
      <c r="G105" s="2215"/>
      <c r="H105" s="2216"/>
      <c r="I105" s="1482"/>
    </row>
    <row r="106" spans="1:9" s="32" customFormat="1" ht="11.25" customHeight="1" x14ac:dyDescent="0.2">
      <c r="A106" s="1521"/>
      <c r="B106" s="2214"/>
      <c r="C106" s="2215"/>
      <c r="D106" s="2215"/>
      <c r="E106" s="2215"/>
      <c r="F106" s="2215"/>
      <c r="G106" s="2215"/>
      <c r="H106" s="2216"/>
      <c r="I106" s="1482"/>
    </row>
    <row r="107" spans="1:9" s="32" customFormat="1" ht="11.25" customHeight="1" x14ac:dyDescent="0.2">
      <c r="A107" s="1521"/>
      <c r="B107" s="2214"/>
      <c r="C107" s="2215"/>
      <c r="D107" s="2215"/>
      <c r="E107" s="2215"/>
      <c r="F107" s="2215"/>
      <c r="G107" s="2215"/>
      <c r="H107" s="2216"/>
      <c r="I107" s="1482"/>
    </row>
    <row r="108" spans="1:9" s="32" customFormat="1" ht="11.25" customHeight="1" x14ac:dyDescent="0.2">
      <c r="A108" s="1521"/>
      <c r="B108" s="2214"/>
      <c r="C108" s="2215"/>
      <c r="D108" s="2215"/>
      <c r="E108" s="2215"/>
      <c r="F108" s="2215"/>
      <c r="G108" s="2215"/>
      <c r="H108" s="2216"/>
      <c r="I108" s="1482"/>
    </row>
    <row r="109" spans="1:9" s="32" customFormat="1" ht="11.25" customHeight="1" x14ac:dyDescent="0.2">
      <c r="A109" s="1521"/>
      <c r="B109" s="2214"/>
      <c r="C109" s="2215"/>
      <c r="D109" s="2215"/>
      <c r="E109" s="2215"/>
      <c r="F109" s="2215"/>
      <c r="G109" s="2215"/>
      <c r="H109" s="2216"/>
      <c r="I109" s="1516"/>
    </row>
    <row r="110" spans="1:9" s="32" customFormat="1" ht="11.25" customHeight="1" x14ac:dyDescent="0.2">
      <c r="A110" s="1521"/>
      <c r="B110" s="2214"/>
      <c r="C110" s="2215"/>
      <c r="D110" s="2215"/>
      <c r="E110" s="2215"/>
      <c r="F110" s="2215"/>
      <c r="G110" s="2215"/>
      <c r="H110" s="2216"/>
      <c r="I110" s="1482"/>
    </row>
    <row r="111" spans="1:9" s="32" customFormat="1" ht="11.25" customHeight="1" x14ac:dyDescent="0.2">
      <c r="A111" s="1521"/>
      <c r="B111" s="2214"/>
      <c r="C111" s="2215"/>
      <c r="D111" s="2215"/>
      <c r="E111" s="2215"/>
      <c r="F111" s="2215"/>
      <c r="G111" s="2215"/>
      <c r="H111" s="2216"/>
      <c r="I111" s="1482"/>
    </row>
    <row r="112" spans="1:9" s="32" customFormat="1" ht="11.25" customHeight="1" x14ac:dyDescent="0.2">
      <c r="A112" s="1521"/>
      <c r="B112" s="2240"/>
      <c r="C112" s="2241"/>
      <c r="D112" s="2241"/>
      <c r="E112" s="2241"/>
      <c r="F112" s="2241"/>
      <c r="G112" s="2241"/>
      <c r="H112" s="224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3" t="s">
        <v>2112</v>
      </c>
      <c r="D114" s="2243"/>
      <c r="E114" s="1482"/>
      <c r="F114" s="1482"/>
      <c r="G114" s="1482"/>
      <c r="H114" s="1482"/>
      <c r="I114" s="1482"/>
    </row>
    <row r="115" spans="1:9" s="32" customFormat="1" ht="11.25" customHeight="1" x14ac:dyDescent="0.2">
      <c r="A115" s="1521"/>
      <c r="B115" s="1521"/>
      <c r="C115" s="1535"/>
      <c r="D115" s="1949"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4" t="s">
        <v>1589</v>
      </c>
      <c r="D117" s="2245"/>
      <c r="E117" s="2246"/>
      <c r="F117" s="2246"/>
      <c r="G117" s="2246"/>
      <c r="H117" s="2246"/>
      <c r="I117" s="1482"/>
    </row>
    <row r="118" spans="1:9" s="32" customFormat="1" ht="24" customHeight="1" x14ac:dyDescent="0.2">
      <c r="A118" s="1521"/>
      <c r="B118" s="1521"/>
      <c r="C118" s="1521"/>
      <c r="D118" s="1408"/>
      <c r="E118" s="1537"/>
      <c r="F118" s="2119" t="s">
        <v>2144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8">
        <v>174216993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2.2700000000000001E-2</v>
      </c>
      <c r="E10" s="99" t="s">
        <v>1164</v>
      </c>
      <c r="F10" s="467">
        <v>2.5000000000000001E-3</v>
      </c>
      <c r="G10" s="99" t="s">
        <v>1164</v>
      </c>
      <c r="H10" s="467">
        <v>1.1999999999999999E-3</v>
      </c>
      <c r="I10" s="99" t="s">
        <v>1165</v>
      </c>
      <c r="J10" s="468">
        <f>ROUND(D10+F10+H10,5)</f>
        <v>2.64E-2</v>
      </c>
      <c r="K10" s="92"/>
      <c r="L10" s="467">
        <v>5.0000000000000001E-4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7844220</v>
      </c>
      <c r="E16" s="99"/>
      <c r="F16" s="81">
        <f>SUM('Acct Summary 7-8'!C17,'Acct Summary 7-8'!D17,'Acct Summary 7-8'!F17)</f>
        <v>8662490</v>
      </c>
      <c r="G16" s="99"/>
      <c r="H16" s="81">
        <f>SUM(D16-F16)</f>
        <v>-818270</v>
      </c>
      <c r="I16" s="92"/>
      <c r="J16" s="81">
        <f>SUM('Acct Summary 7-8'!C81,'Acct Summary 7-8'!D81,'Acct Summary 7-8'!F81,'Acct Summary 7-8'!I81)</f>
        <v>3194957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1" t="s">
        <v>2113</v>
      </c>
      <c r="C31" s="402" t="s">
        <v>670</v>
      </c>
      <c r="D31" s="62" t="s">
        <v>1239</v>
      </c>
      <c r="E31" s="92"/>
      <c r="F31" s="92"/>
      <c r="G31" s="100"/>
      <c r="H31" s="252">
        <f>IF(B31="X",(J7*0.069),IF(B32="X",(J7*0.138),"Enter x in a.or b."))</f>
        <v>12020972.517000001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16015000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18" sqref="H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1709</v>
      </c>
      <c r="B3" s="2267"/>
      <c r="C3" s="2267"/>
      <c r="D3" s="2267"/>
      <c r="E3" s="2267"/>
      <c r="F3" s="2267"/>
      <c r="G3" s="2267"/>
      <c r="H3" s="2267"/>
      <c r="I3" s="2267"/>
      <c r="J3" s="2267"/>
      <c r="K3" s="2267"/>
      <c r="L3" s="2267"/>
      <c r="M3" s="2267"/>
      <c r="N3" s="2267"/>
      <c r="O3" s="2267"/>
      <c r="P3" s="2267"/>
      <c r="Q3" s="2267"/>
      <c r="R3" s="2267"/>
    </row>
    <row r="4" spans="1:18" x14ac:dyDescent="0.2">
      <c r="A4" s="2268" t="s">
        <v>1960</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Peru ESD 124</v>
      </c>
      <c r="E7" s="135"/>
      <c r="G7" s="136"/>
      <c r="H7" s="137"/>
      <c r="I7" s="137"/>
      <c r="J7" s="137"/>
      <c r="K7" s="137"/>
      <c r="L7"/>
      <c r="M7"/>
      <c r="N7"/>
      <c r="O7"/>
      <c r="P7"/>
    </row>
    <row r="8" spans="1:18" ht="12.75" x14ac:dyDescent="0.2">
      <c r="A8"/>
      <c r="B8"/>
      <c r="C8" s="133" t="s">
        <v>1316</v>
      </c>
      <c r="D8" s="138">
        <f>COVER!A13</f>
        <v>35050124002</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3194957</v>
      </c>
      <c r="I12" s="1150"/>
      <c r="J12" s="1150"/>
      <c r="K12" s="1151">
        <f>TRUNC((H12/H13*100000),5)/100000</f>
        <v>0.40730078959999999</v>
      </c>
      <c r="L12" s="1152"/>
      <c r="M12" s="101" t="s">
        <v>1339</v>
      </c>
      <c r="N12" s="101"/>
      <c r="O12" s="1153">
        <v>0.35</v>
      </c>
      <c r="P12" s="153"/>
      <c r="Q12" s="153"/>
    </row>
    <row r="13" spans="1:18" s="155" customFormat="1" ht="11.25" x14ac:dyDescent="0.2">
      <c r="A13" s="153"/>
      <c r="B13" s="1147"/>
      <c r="C13" s="2264" t="s">
        <v>1581</v>
      </c>
      <c r="D13" s="2265"/>
      <c r="E13" s="153"/>
      <c r="F13" s="326" t="s">
        <v>910</v>
      </c>
      <c r="G13" s="1148"/>
      <c r="H13" s="1149">
        <f>SUM('Acct Summary 7-8'!C8+'Acct Summary 7-8'!D8+'Acct Summary 7-8'!F8+'Acct Summary 7-8'!I8)+H14</f>
        <v>7844220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8662490</v>
      </c>
      <c r="I17" s="1150"/>
      <c r="J17" s="1156"/>
      <c r="K17" s="1151">
        <f>TRUNC((H17/H18*100000),5)/100000</f>
        <v>1.1043150242999999</v>
      </c>
      <c r="L17" s="1152"/>
      <c r="M17" s="1113" t="s">
        <v>1367</v>
      </c>
      <c r="O17" s="1157" t="str">
        <f>IF(AND(O16="2", J20 &gt; 2),"1",IF(AND(O16 = "1", J20 &gt; 2),"2",IF(AND(O16="1", J20 &gt;1),"1","0")))</f>
        <v>1</v>
      </c>
      <c r="P17" s="153"/>
    </row>
    <row r="18" spans="1:18" s="155" customFormat="1" ht="11.25" x14ac:dyDescent="0.2">
      <c r="A18" s="153"/>
      <c r="B18" s="1147"/>
      <c r="C18" s="2264" t="s">
        <v>1573</v>
      </c>
      <c r="D18" s="2265"/>
      <c r="E18" s="153"/>
      <c r="F18" s="1135" t="s">
        <v>911</v>
      </c>
      <c r="G18" s="1148"/>
      <c r="H18" s="1149">
        <f>SUM('Acct Summary 7-8'!C8+'Acct Summary 7-8'!D8+'Acct Summary 7-8'!F8+'Acct Summary 7-8'!I8)+H19</f>
        <v>7844220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2.9458918999999999</v>
      </c>
      <c r="K20" s="1151">
        <f>IF(K17&lt;=1,"0",IF(AND(O16="2", J20 &gt; 2),TRUNC(((K12-0.1)/(K17-1)*100),5)/100,IF(AND(O16 = "1", J20 &gt; 2),TRUNC(((K12-0.1)/(K17-1)*100),5)/100,IF(AND(O16="1", J20 &gt;1),TRUNC(((K12-0.1)/(K17-1)*100),5)/100,""))))</f>
        <v>2.9458918999999999</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61" t="s">
        <v>1708</v>
      </c>
      <c r="D24" s="2261"/>
      <c r="E24" s="153"/>
      <c r="F24" s="153" t="s">
        <v>513</v>
      </c>
      <c r="G24" s="1148"/>
      <c r="H24" s="1149">
        <f>SUM('Assets-Liab 5-6'!C4+'Assets-Liab 5-6'!D4+'Assets-Liab 5-6'!F4+'Assets-Liab 5-6'!I4+'Assets-Liab 5-6'!C5+'Assets-Liab 5-6'!D5+'Assets-Liab 5-6'!F5+'Assets-Liab 5-6'!I5)</f>
        <v>3194957</v>
      </c>
      <c r="I24" s="675"/>
      <c r="J24" s="675"/>
      <c r="K24" s="1160">
        <f>TRUNC(((H24/H25*100000)/100000),2)</f>
        <v>132.77000000000001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24062.47222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3909429.3229200002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16015000</v>
      </c>
      <c r="I32" s="1158"/>
      <c r="J32" s="1158"/>
      <c r="K32" s="1160">
        <f>TRUNC(100-((((H32/H33*100))*100)/100),2)</f>
        <v>-33.22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12020972.517000001</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4" activePane="bottomLeft" state="frozen"/>
      <selection pane="bottomLeft" activeCell="M20" sqref="M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287162</v>
      </c>
      <c r="D4" s="407">
        <v>18185</v>
      </c>
      <c r="E4" s="407">
        <v>566</v>
      </c>
      <c r="F4" s="407">
        <v>12301</v>
      </c>
      <c r="G4" s="407">
        <v>41049</v>
      </c>
      <c r="H4" s="407"/>
      <c r="I4" s="407"/>
      <c r="J4" s="431">
        <v>1332</v>
      </c>
      <c r="K4" s="407"/>
      <c r="L4" s="407">
        <v>84171</v>
      </c>
      <c r="M4" s="428"/>
      <c r="N4" s="477"/>
    </row>
    <row r="5" spans="1:14" x14ac:dyDescent="0.2">
      <c r="A5" s="472" t="s">
        <v>1151</v>
      </c>
      <c r="B5" s="39">
        <v>120</v>
      </c>
      <c r="C5" s="678">
        <v>775478</v>
      </c>
      <c r="D5" s="407">
        <v>429102</v>
      </c>
      <c r="E5" s="407">
        <v>1309152</v>
      </c>
      <c r="F5" s="407">
        <v>82239</v>
      </c>
      <c r="G5" s="407">
        <v>62600</v>
      </c>
      <c r="H5" s="407"/>
      <c r="I5" s="407">
        <v>1590490</v>
      </c>
      <c r="J5" s="431">
        <v>1360</v>
      </c>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1062640</v>
      </c>
      <c r="D13" s="680">
        <f t="shared" ref="D13:L13" si="0">SUM(D4:D12)</f>
        <v>447287</v>
      </c>
      <c r="E13" s="680">
        <f t="shared" si="0"/>
        <v>1309718</v>
      </c>
      <c r="F13" s="680">
        <f t="shared" si="0"/>
        <v>94540</v>
      </c>
      <c r="G13" s="680">
        <f t="shared" si="0"/>
        <v>103649</v>
      </c>
      <c r="H13" s="680">
        <f t="shared" si="0"/>
        <v>0</v>
      </c>
      <c r="I13" s="680">
        <f t="shared" si="0"/>
        <v>1590490</v>
      </c>
      <c r="J13" s="680">
        <f t="shared" si="0"/>
        <v>2692</v>
      </c>
      <c r="K13" s="680">
        <f t="shared" si="0"/>
        <v>0</v>
      </c>
      <c r="L13" s="680">
        <f t="shared" si="0"/>
        <v>84171</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180407</v>
      </c>
      <c r="N16" s="710"/>
    </row>
    <row r="17" spans="1:14" s="695" customFormat="1" ht="12.75" customHeight="1" x14ac:dyDescent="0.2">
      <c r="A17" s="709" t="s">
        <v>1693</v>
      </c>
      <c r="B17" s="537">
        <v>230</v>
      </c>
      <c r="C17" s="502"/>
      <c r="D17" s="502"/>
      <c r="E17" s="502"/>
      <c r="F17" s="502"/>
      <c r="G17" s="502"/>
      <c r="H17" s="502"/>
      <c r="I17" s="502"/>
      <c r="J17" s="502"/>
      <c r="K17" s="502"/>
      <c r="L17" s="502"/>
      <c r="M17" s="431">
        <v>30952523</v>
      </c>
      <c r="N17" s="710"/>
    </row>
    <row r="18" spans="1:14" s="695" customFormat="1" ht="12.75" customHeight="1" x14ac:dyDescent="0.2">
      <c r="A18" s="709" t="s">
        <v>1694</v>
      </c>
      <c r="B18" s="537">
        <v>240</v>
      </c>
      <c r="C18" s="502"/>
      <c r="D18" s="502"/>
      <c r="E18" s="502"/>
      <c r="F18" s="502"/>
      <c r="G18" s="502"/>
      <c r="H18" s="502"/>
      <c r="I18" s="502"/>
      <c r="J18" s="502"/>
      <c r="K18" s="502"/>
      <c r="L18" s="502"/>
      <c r="M18" s="431">
        <v>351200</v>
      </c>
      <c r="N18" s="710"/>
    </row>
    <row r="19" spans="1:14" s="695" customFormat="1" ht="12.75" customHeight="1" x14ac:dyDescent="0.2">
      <c r="A19" s="709" t="s">
        <v>1695</v>
      </c>
      <c r="B19" s="537">
        <v>250</v>
      </c>
      <c r="C19" s="502"/>
      <c r="D19" s="502"/>
      <c r="E19" s="502"/>
      <c r="F19" s="502"/>
      <c r="G19" s="502"/>
      <c r="H19" s="502"/>
      <c r="I19" s="502"/>
      <c r="J19" s="502"/>
      <c r="K19" s="502"/>
      <c r="L19" s="502"/>
      <c r="M19" s="431">
        <f>5467+992969</f>
        <v>998436</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+E13</f>
        <v>1309718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14705282</v>
      </c>
    </row>
    <row r="23" spans="1:14" ht="13.5" customHeight="1" thickBot="1" x14ac:dyDescent="0.25">
      <c r="A23" s="459" t="s">
        <v>729</v>
      </c>
      <c r="B23" s="715"/>
      <c r="C23" s="428"/>
      <c r="D23" s="428"/>
      <c r="E23" s="428"/>
      <c r="F23" s="428"/>
      <c r="G23" s="428"/>
      <c r="H23" s="428"/>
      <c r="I23" s="428"/>
      <c r="J23" s="428"/>
      <c r="K23" s="428"/>
      <c r="L23" s="428"/>
      <c r="M23" s="684">
        <f>SUM(M15:M22)</f>
        <v>32482566</v>
      </c>
      <c r="N23" s="684">
        <f>SUM(N21:N22)</f>
        <v>16015000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84171</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84171</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16015000</v>
      </c>
    </row>
    <row r="37" spans="1:14" ht="13.5" thickBot="1" x14ac:dyDescent="0.25">
      <c r="A37" s="459" t="s">
        <v>739</v>
      </c>
      <c r="B37" s="715"/>
      <c r="C37" s="502"/>
      <c r="D37" s="502"/>
      <c r="E37" s="502"/>
      <c r="F37" s="502"/>
      <c r="G37" s="502"/>
      <c r="H37" s="502"/>
      <c r="I37" s="502"/>
      <c r="J37" s="502"/>
      <c r="K37" s="502"/>
      <c r="L37" s="509"/>
      <c r="M37" s="428"/>
      <c r="N37" s="684">
        <f>SUM(N36:N36)</f>
        <v>16015000</v>
      </c>
    </row>
    <row r="38" spans="1:14" customFormat="1" ht="13.5" customHeight="1" thickTop="1" x14ac:dyDescent="0.2">
      <c r="A38" s="619" t="s">
        <v>485</v>
      </c>
      <c r="B38" s="537">
        <v>714</v>
      </c>
      <c r="C38" s="718"/>
      <c r="D38" s="718"/>
      <c r="E38" s="718"/>
      <c r="F38" s="718"/>
      <c r="G38" s="718">
        <v>41084</v>
      </c>
      <c r="H38" s="718"/>
      <c r="I38" s="718"/>
      <c r="J38" s="717"/>
      <c r="K38" s="718"/>
      <c r="L38" s="1089"/>
      <c r="M38" s="685"/>
      <c r="N38" s="685"/>
    </row>
    <row r="39" spans="1:14" customFormat="1" ht="13.5" customHeight="1" x14ac:dyDescent="0.2">
      <c r="A39" s="619" t="s">
        <v>398</v>
      </c>
      <c r="B39" s="537">
        <v>730</v>
      </c>
      <c r="C39" s="718">
        <f>+C13</f>
        <v>1062640</v>
      </c>
      <c r="D39" s="718">
        <f>+D13</f>
        <v>447287</v>
      </c>
      <c r="E39" s="718">
        <f>+E13</f>
        <v>1309718</v>
      </c>
      <c r="F39" s="718">
        <f>+F13</f>
        <v>94540</v>
      </c>
      <c r="G39" s="718">
        <v>62565</v>
      </c>
      <c r="H39" s="718"/>
      <c r="I39" s="718">
        <f>+I13</f>
        <v>1590490</v>
      </c>
      <c r="J39" s="717">
        <f>+J13</f>
        <v>2692</v>
      </c>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32482566</v>
      </c>
      <c r="N40" s="685"/>
    </row>
    <row r="41" spans="1:14" ht="13.5" customHeight="1" thickBot="1" x14ac:dyDescent="0.25">
      <c r="A41" s="459" t="s">
        <v>741</v>
      </c>
      <c r="B41" s="450"/>
      <c r="C41" s="480">
        <f>(SUM(C34,C37,C38,C39))</f>
        <v>1062640</v>
      </c>
      <c r="D41" s="480">
        <f t="shared" ref="D41:L41" si="2">SUM(D34,D37,D38:D39)</f>
        <v>447287</v>
      </c>
      <c r="E41" s="480">
        <f t="shared" si="2"/>
        <v>1309718</v>
      </c>
      <c r="F41" s="480">
        <f t="shared" si="2"/>
        <v>94540</v>
      </c>
      <c r="G41" s="480">
        <f t="shared" si="2"/>
        <v>103649</v>
      </c>
      <c r="H41" s="480">
        <f t="shared" si="2"/>
        <v>0</v>
      </c>
      <c r="I41" s="480">
        <f t="shared" si="2"/>
        <v>1590490</v>
      </c>
      <c r="J41" s="480">
        <f t="shared" si="2"/>
        <v>2692</v>
      </c>
      <c r="K41" s="480">
        <f t="shared" si="2"/>
        <v>0</v>
      </c>
      <c r="L41" s="480">
        <f t="shared" si="2"/>
        <v>84171</v>
      </c>
      <c r="M41" s="480">
        <f>SUM(M40)</f>
        <v>32482566</v>
      </c>
      <c r="N41" s="480">
        <f>SUM(N37)</f>
        <v>16015000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thses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18" sqref="I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2">
        <v>1000</v>
      </c>
      <c r="C4" s="686">
        <f>'Revenues 9-14'!C109</f>
        <v>4353727</v>
      </c>
      <c r="D4" s="686">
        <f>'Revenues 9-14'!D109</f>
        <v>990749</v>
      </c>
      <c r="E4" s="686">
        <f>'Revenues 9-14'!E109</f>
        <v>1677118</v>
      </c>
      <c r="F4" s="686">
        <f>'Revenues 9-14'!F109</f>
        <v>201676</v>
      </c>
      <c r="G4" s="686">
        <f>'Revenues 9-14'!G109</f>
        <v>263879</v>
      </c>
      <c r="H4" s="686">
        <f>'Revenues 9-14'!H109</f>
        <v>0</v>
      </c>
      <c r="I4" s="686">
        <f>'Revenues 9-14'!I109</f>
        <v>89559</v>
      </c>
      <c r="J4" s="686">
        <f>'Revenues 9-14'!J109</f>
        <v>150123</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1584523</v>
      </c>
      <c r="D6" s="687">
        <f>'Revenues 9-14'!D173</f>
        <v>0</v>
      </c>
      <c r="E6" s="687">
        <f>'Revenues 9-14'!E173</f>
        <v>0</v>
      </c>
      <c r="F6" s="687">
        <f>'Revenues 9-14'!F173</f>
        <v>72401</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551585</v>
      </c>
      <c r="D7" s="687">
        <f>'Revenues 9-14'!D274</f>
        <v>0</v>
      </c>
      <c r="E7" s="687">
        <f>'Revenues 9-14'!E274</f>
        <v>0</v>
      </c>
      <c r="F7" s="687">
        <f>'Revenues 9-14'!F274</f>
        <v>0</v>
      </c>
      <c r="G7" s="687">
        <f>'Revenues 9-14'!G274</f>
        <v>13050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6489835</v>
      </c>
      <c r="D8" s="480">
        <f t="shared" ref="D8:K8" si="0">SUM(D4:D7)</f>
        <v>990749</v>
      </c>
      <c r="E8" s="480">
        <f t="shared" si="0"/>
        <v>1677118</v>
      </c>
      <c r="F8" s="480">
        <f t="shared" si="0"/>
        <v>274077</v>
      </c>
      <c r="G8" s="480">
        <f t="shared" si="0"/>
        <v>276929</v>
      </c>
      <c r="H8" s="480">
        <f t="shared" si="0"/>
        <v>0</v>
      </c>
      <c r="I8" s="480">
        <f t="shared" si="0"/>
        <v>89559</v>
      </c>
      <c r="J8" s="480">
        <f t="shared" si="0"/>
        <v>150123</v>
      </c>
      <c r="K8" s="480">
        <f t="shared" si="0"/>
        <v>0</v>
      </c>
      <c r="L8" s="38"/>
    </row>
    <row r="9" spans="1:13" ht="15" thickTop="1" x14ac:dyDescent="0.2">
      <c r="A9" s="1008" t="s">
        <v>343</v>
      </c>
      <c r="B9" s="451">
        <v>3998</v>
      </c>
      <c r="C9" s="413">
        <v>1814084</v>
      </c>
      <c r="D9" s="484"/>
      <c r="E9" s="413"/>
      <c r="F9" s="413"/>
      <c r="G9" s="691"/>
      <c r="H9" s="413"/>
      <c r="I9" s="489" t="s">
        <v>1365</v>
      </c>
      <c r="J9" s="430"/>
      <c r="K9" s="413"/>
      <c r="L9" s="38"/>
    </row>
    <row r="10" spans="1:13" s="47" customFormat="1" ht="13.5" thickBot="1" x14ac:dyDescent="0.25">
      <c r="A10" s="459" t="s">
        <v>1369</v>
      </c>
      <c r="B10" s="452"/>
      <c r="C10" s="480">
        <f>SUM(C8:C9)</f>
        <v>8303919</v>
      </c>
      <c r="D10" s="480">
        <f t="shared" ref="D10:K10" si="1">SUM(D8:D9)</f>
        <v>990749</v>
      </c>
      <c r="E10" s="480">
        <f t="shared" si="1"/>
        <v>1677118</v>
      </c>
      <c r="F10" s="480">
        <f t="shared" si="1"/>
        <v>274077</v>
      </c>
      <c r="G10" s="480">
        <f t="shared" si="1"/>
        <v>276929</v>
      </c>
      <c r="H10" s="480">
        <f t="shared" si="1"/>
        <v>0</v>
      </c>
      <c r="I10" s="480">
        <f t="shared" si="1"/>
        <v>89559</v>
      </c>
      <c r="J10" s="480">
        <f t="shared" si="1"/>
        <v>150123</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5033303</v>
      </c>
      <c r="D12" s="493" t="s">
        <v>1365</v>
      </c>
      <c r="E12" s="428" t="s">
        <v>1365</v>
      </c>
      <c r="F12" s="428" t="s">
        <v>1365</v>
      </c>
      <c r="G12" s="686">
        <f>'Expenditures 15-22'!K223</f>
        <v>103603</v>
      </c>
      <c r="H12" s="426"/>
      <c r="I12" s="428" t="s">
        <v>1365</v>
      </c>
      <c r="J12" s="428" t="s">
        <v>1365</v>
      </c>
      <c r="K12" s="426" t="s">
        <v>1365</v>
      </c>
      <c r="L12" s="38"/>
    </row>
    <row r="13" spans="1:13" x14ac:dyDescent="0.2">
      <c r="A13" s="725" t="s">
        <v>525</v>
      </c>
      <c r="B13" s="293">
        <v>2000</v>
      </c>
      <c r="C13" s="687">
        <f>'Expenditures 15-22'!K74</f>
        <v>2055478</v>
      </c>
      <c r="D13" s="687">
        <f>'Expenditures 15-22'!K129</f>
        <v>932376</v>
      </c>
      <c r="E13" s="477" t="s">
        <v>1365</v>
      </c>
      <c r="F13" s="687">
        <f>'Expenditures 15-22'!K178</f>
        <v>387637</v>
      </c>
      <c r="G13" s="687">
        <f>'Expenditures 15-22'!K273</f>
        <v>177282</v>
      </c>
      <c r="H13" s="687">
        <f>'Expenditures 15-22'!K296</f>
        <v>13258</v>
      </c>
      <c r="I13" s="428" t="s">
        <v>1365</v>
      </c>
      <c r="J13" s="740">
        <f>'Expenditures 15-22'!K323</f>
        <v>147793</v>
      </c>
      <c r="K13" s="692">
        <f>'Expenditures 15-22'!K341</f>
        <v>0</v>
      </c>
      <c r="L13" s="38"/>
    </row>
    <row r="14" spans="1:13" x14ac:dyDescent="0.2">
      <c r="A14" s="725" t="s">
        <v>517</v>
      </c>
      <c r="B14" s="293">
        <v>3000</v>
      </c>
      <c r="C14" s="687">
        <f>'Expenditures 15-22'!K75</f>
        <v>11080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242616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1657614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7342477</v>
      </c>
      <c r="D17" s="480">
        <f t="shared" si="2"/>
        <v>932376</v>
      </c>
      <c r="E17" s="480">
        <f t="shared" si="2"/>
        <v>1657614</v>
      </c>
      <c r="F17" s="480">
        <f t="shared" si="2"/>
        <v>387637</v>
      </c>
      <c r="G17" s="480">
        <f t="shared" si="2"/>
        <v>280885</v>
      </c>
      <c r="H17" s="480">
        <f t="shared" si="2"/>
        <v>13258</v>
      </c>
      <c r="I17" s="428"/>
      <c r="J17" s="480">
        <f>SUM(J12:J16)</f>
        <v>147793</v>
      </c>
      <c r="K17" s="480">
        <f>SUM(K12:K16)</f>
        <v>0</v>
      </c>
      <c r="L17" s="38"/>
    </row>
    <row r="18" spans="1:12" ht="15" customHeight="1" thickTop="1" x14ac:dyDescent="0.2">
      <c r="A18" s="1009" t="s">
        <v>1298</v>
      </c>
      <c r="B18" s="258">
        <v>4180</v>
      </c>
      <c r="C18" s="686">
        <f t="shared" ref="C18:H18" si="3">C9</f>
        <v>1814084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9156561</v>
      </c>
      <c r="D19" s="480">
        <f t="shared" si="4"/>
        <v>932376</v>
      </c>
      <c r="E19" s="480">
        <f t="shared" si="4"/>
        <v>1657614</v>
      </c>
      <c r="F19" s="480">
        <f t="shared" si="4"/>
        <v>387637</v>
      </c>
      <c r="G19" s="480">
        <f t="shared" si="4"/>
        <v>280885</v>
      </c>
      <c r="H19" s="480">
        <f t="shared" si="4"/>
        <v>13258</v>
      </c>
      <c r="I19" s="428"/>
      <c r="J19" s="480">
        <f>SUM(J17:J18)</f>
        <v>147793</v>
      </c>
      <c r="K19" s="480">
        <f>SUM(K17:K18)</f>
        <v>0</v>
      </c>
      <c r="L19" s="38"/>
    </row>
    <row r="20" spans="1:12" ht="27" thickTop="1" thickBot="1" x14ac:dyDescent="0.25">
      <c r="A20" s="453" t="s">
        <v>1299</v>
      </c>
      <c r="B20" s="454"/>
      <c r="C20" s="1007">
        <f>C8-C17</f>
        <v>-852642</v>
      </c>
      <c r="D20" s="1007">
        <f t="shared" ref="D20:K20" si="5">D8-D17</f>
        <v>58373</v>
      </c>
      <c r="E20" s="1007">
        <f t="shared" si="5"/>
        <v>19504</v>
      </c>
      <c r="F20" s="1007">
        <f t="shared" si="5"/>
        <v>-113560</v>
      </c>
      <c r="G20" s="1007">
        <f t="shared" si="5"/>
        <v>-3956</v>
      </c>
      <c r="H20" s="1007">
        <f t="shared" si="5"/>
        <v>-13258</v>
      </c>
      <c r="I20" s="1007">
        <f t="shared" si="5"/>
        <v>89559</v>
      </c>
      <c r="J20" s="1007">
        <f t="shared" si="5"/>
        <v>2330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1610000</v>
      </c>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v>459</v>
      </c>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459</v>
      </c>
      <c r="E44" s="683">
        <f t="shared" si="6"/>
        <v>0</v>
      </c>
      <c r="F44" s="683">
        <f t="shared" si="6"/>
        <v>0</v>
      </c>
      <c r="G44" s="683">
        <f t="shared" si="6"/>
        <v>0</v>
      </c>
      <c r="H44" s="683">
        <f t="shared" si="6"/>
        <v>0</v>
      </c>
      <c r="I44" s="683">
        <f t="shared" si="6"/>
        <v>1610000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v>109069</v>
      </c>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109069</v>
      </c>
      <c r="J76" s="683">
        <f t="shared" si="7"/>
        <v>0</v>
      </c>
      <c r="K76" s="683">
        <f t="shared" si="7"/>
        <v>0</v>
      </c>
      <c r="L76" s="499"/>
    </row>
    <row r="77" spans="1:12" ht="14.25" thickTop="1" thickBot="1" x14ac:dyDescent="0.25">
      <c r="A77" s="1016" t="s">
        <v>1377</v>
      </c>
      <c r="B77" s="701"/>
      <c r="C77" s="439">
        <f t="shared" ref="C77:K77" si="8">C44-C76</f>
        <v>0</v>
      </c>
      <c r="D77" s="439">
        <f t="shared" si="8"/>
        <v>459</v>
      </c>
      <c r="E77" s="439">
        <f t="shared" si="8"/>
        <v>0</v>
      </c>
      <c r="F77" s="439">
        <f t="shared" si="8"/>
        <v>0</v>
      </c>
      <c r="G77" s="439">
        <f t="shared" si="8"/>
        <v>0</v>
      </c>
      <c r="H77" s="439">
        <f t="shared" si="8"/>
        <v>0</v>
      </c>
      <c r="I77" s="439">
        <f t="shared" si="8"/>
        <v>1500931</v>
      </c>
      <c r="J77" s="439">
        <f t="shared" si="8"/>
        <v>0</v>
      </c>
      <c r="K77" s="439">
        <f t="shared" si="8"/>
        <v>0</v>
      </c>
      <c r="L77" s="38"/>
    </row>
    <row r="78" spans="1:12" ht="29.25" customHeight="1" thickTop="1" thickBot="1" x14ac:dyDescent="0.25">
      <c r="A78" s="2271" t="s">
        <v>681</v>
      </c>
      <c r="B78" s="2272"/>
      <c r="C78" s="438">
        <f t="shared" ref="C78:K78" si="9">C20+C77</f>
        <v>-852642</v>
      </c>
      <c r="D78" s="438">
        <f t="shared" si="9"/>
        <v>58832</v>
      </c>
      <c r="E78" s="438">
        <f t="shared" si="9"/>
        <v>19504</v>
      </c>
      <c r="F78" s="438">
        <f t="shared" si="9"/>
        <v>-113560</v>
      </c>
      <c r="G78" s="438">
        <f t="shared" si="9"/>
        <v>-3956</v>
      </c>
      <c r="H78" s="438">
        <f t="shared" si="9"/>
        <v>-13258</v>
      </c>
      <c r="I78" s="438">
        <f t="shared" si="9"/>
        <v>1590490</v>
      </c>
      <c r="J78" s="438">
        <f t="shared" si="9"/>
        <v>2330</v>
      </c>
      <c r="K78" s="438">
        <f t="shared" si="9"/>
        <v>0</v>
      </c>
      <c r="L78" s="500"/>
    </row>
    <row r="79" spans="1:12" ht="13.5" thickTop="1" x14ac:dyDescent="0.2">
      <c r="A79" s="811" t="s">
        <v>1955</v>
      </c>
      <c r="B79" s="455"/>
      <c r="C79" s="430">
        <v>1915282</v>
      </c>
      <c r="D79" s="694">
        <v>388455</v>
      </c>
      <c r="E79" s="694">
        <v>1290214</v>
      </c>
      <c r="F79" s="694">
        <v>208100</v>
      </c>
      <c r="G79" s="694">
        <v>107605</v>
      </c>
      <c r="H79" s="694">
        <v>13258</v>
      </c>
      <c r="I79" s="694"/>
      <c r="J79" s="694">
        <v>362</v>
      </c>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1062640</v>
      </c>
      <c r="D81" s="480">
        <f>SUM(D78:D80)</f>
        <v>447287</v>
      </c>
      <c r="E81" s="480">
        <f t="shared" ref="E81:K81" si="10">SUM(E78:E80)</f>
        <v>1309718</v>
      </c>
      <c r="F81" s="480">
        <f t="shared" si="10"/>
        <v>94540</v>
      </c>
      <c r="G81" s="480">
        <f t="shared" si="10"/>
        <v>103649</v>
      </c>
      <c r="H81" s="480">
        <f t="shared" si="10"/>
        <v>0</v>
      </c>
      <c r="I81" s="480">
        <f t="shared" si="10"/>
        <v>1590490</v>
      </c>
      <c r="J81" s="480">
        <f t="shared" si="10"/>
        <v>2692</v>
      </c>
      <c r="K81" s="480">
        <f t="shared" si="10"/>
        <v>0</v>
      </c>
      <c r="L81" s="38"/>
    </row>
    <row r="82" spans="1:12" ht="0.75" customHeight="1" thickTop="1" thickBot="1" x14ac:dyDescent="0.25">
      <c r="A82" s="623" t="s">
        <v>399</v>
      </c>
      <c r="B82" s="621"/>
      <c r="C82" s="1125">
        <f>(C81-C79)</f>
        <v>-852642</v>
      </c>
      <c r="D82" s="1125">
        <f t="shared" ref="D82:K82" si="11">(D81-D79)</f>
        <v>58832</v>
      </c>
      <c r="E82" s="1125">
        <f t="shared" si="11"/>
        <v>19504</v>
      </c>
      <c r="F82" s="1125">
        <f t="shared" si="11"/>
        <v>-113560</v>
      </c>
      <c r="G82" s="1125">
        <f t="shared" si="11"/>
        <v>-3956</v>
      </c>
      <c r="H82" s="1125">
        <f t="shared" si="11"/>
        <v>-13258</v>
      </c>
      <c r="I82" s="1125">
        <f t="shared" si="11"/>
        <v>1590490</v>
      </c>
      <c r="J82" s="1125">
        <f t="shared" si="11"/>
        <v>2330</v>
      </c>
      <c r="K82" s="1125">
        <f t="shared" si="11"/>
        <v>0</v>
      </c>
    </row>
    <row r="83" spans="1:12" ht="14.25" hidden="1" thickTop="1" thickBot="1" x14ac:dyDescent="0.25">
      <c r="A83" s="720" t="s">
        <v>400</v>
      </c>
      <c r="B83" s="622"/>
      <c r="C83" s="1126">
        <f>C82/C81</f>
        <v>-0.80238086275690734</v>
      </c>
      <c r="D83" s="1126">
        <f t="shared" ref="D83:K83" si="12">D82/D81</f>
        <v>0.13153076212811909</v>
      </c>
      <c r="E83" s="1126">
        <f t="shared" si="12"/>
        <v>1.4891755324428617E-2</v>
      </c>
      <c r="F83" s="1126">
        <f t="shared" si="12"/>
        <v>-1.2011846837317537</v>
      </c>
      <c r="G83" s="1126">
        <f t="shared" si="12"/>
        <v>-3.8167276095283122E-2</v>
      </c>
      <c r="H83" s="1126" t="e">
        <f t="shared" si="12"/>
        <v>#DIV/0!</v>
      </c>
      <c r="I83" s="1126">
        <f t="shared" si="12"/>
        <v>1</v>
      </c>
      <c r="J83" s="1126">
        <f t="shared" si="12"/>
        <v>0.86552748885586928</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thses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8" activePane="bottomLeft" state="frozen"/>
      <selection pane="bottomLeft" activeCell="C92" sqref="C9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1873</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3795839</v>
      </c>
      <c r="D5" s="413">
        <v>418044</v>
      </c>
      <c r="E5" s="407">
        <v>216430</v>
      </c>
      <c r="F5" s="797">
        <v>200660</v>
      </c>
      <c r="G5" s="407">
        <v>120547</v>
      </c>
      <c r="H5" s="407"/>
      <c r="I5" s="407">
        <v>83609</v>
      </c>
      <c r="J5" s="431">
        <v>149843</v>
      </c>
      <c r="K5" s="407"/>
    </row>
    <row r="6" spans="1:12" ht="14.25" x14ac:dyDescent="0.2">
      <c r="A6" s="902" t="s">
        <v>474</v>
      </c>
      <c r="B6" s="39">
        <v>1130</v>
      </c>
      <c r="C6" s="407">
        <v>83609</v>
      </c>
      <c r="D6" s="407"/>
      <c r="E6" s="476"/>
      <c r="F6" s="476"/>
      <c r="G6" s="428"/>
      <c r="H6" s="428"/>
      <c r="I6" s="428"/>
      <c r="J6" s="428"/>
      <c r="K6" s="428"/>
    </row>
    <row r="7" spans="1:12" x14ac:dyDescent="0.2">
      <c r="A7" s="902" t="s">
        <v>116</v>
      </c>
      <c r="B7" s="259">
        <v>1140</v>
      </c>
      <c r="C7" s="407">
        <v>33446</v>
      </c>
      <c r="D7" s="407"/>
      <c r="E7" s="428"/>
      <c r="F7" s="431"/>
      <c r="G7" s="431"/>
      <c r="H7" s="431"/>
      <c r="I7" s="428"/>
      <c r="J7" s="428"/>
      <c r="K7" s="428"/>
    </row>
    <row r="8" spans="1:12" x14ac:dyDescent="0.2">
      <c r="A8" s="902" t="s">
        <v>475</v>
      </c>
      <c r="B8" s="39">
        <v>1150</v>
      </c>
      <c r="C8" s="476"/>
      <c r="D8" s="476"/>
      <c r="E8" s="502"/>
      <c r="F8" s="502"/>
      <c r="G8" s="413">
        <v>123892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v>83609</v>
      </c>
      <c r="E11" s="407"/>
      <c r="F11" s="407"/>
      <c r="G11" s="407"/>
      <c r="H11" s="407"/>
      <c r="I11" s="407"/>
      <c r="J11" s="431"/>
      <c r="K11" s="407"/>
      <c r="L11" s="171"/>
    </row>
    <row r="12" spans="1:12" ht="12.75" customHeight="1" thickBot="1" x14ac:dyDescent="0.25">
      <c r="A12" s="730" t="s">
        <v>30</v>
      </c>
      <c r="B12" s="450"/>
      <c r="C12" s="479">
        <f t="shared" ref="C12:K12" si="0">SUM(C5:C11)</f>
        <v>3912894</v>
      </c>
      <c r="D12" s="479">
        <f t="shared" si="0"/>
        <v>501653</v>
      </c>
      <c r="E12" s="479">
        <f t="shared" si="0"/>
        <v>216430</v>
      </c>
      <c r="F12" s="479">
        <f t="shared" si="0"/>
        <v>200660</v>
      </c>
      <c r="G12" s="479">
        <f t="shared" si="0"/>
        <v>244439</v>
      </c>
      <c r="H12" s="479">
        <f t="shared" si="0"/>
        <v>0</v>
      </c>
      <c r="I12" s="479">
        <f t="shared" si="0"/>
        <v>83609</v>
      </c>
      <c r="J12" s="479">
        <f t="shared" si="0"/>
        <v>149843</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c r="D16" s="407">
        <v>468905</v>
      </c>
      <c r="E16" s="407"/>
      <c r="F16" s="407"/>
      <c r="G16" s="407">
        <v>18770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468905</v>
      </c>
      <c r="E18" s="482">
        <f t="shared" si="1"/>
        <v>0</v>
      </c>
      <c r="F18" s="482">
        <f t="shared" si="1"/>
        <v>0</v>
      </c>
      <c r="G18" s="482">
        <f t="shared" si="1"/>
        <v>18770</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47736</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47736</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9883</v>
      </c>
      <c r="D65" s="407">
        <v>2217</v>
      </c>
      <c r="E65" s="407">
        <v>5612</v>
      </c>
      <c r="F65" s="431">
        <v>942</v>
      </c>
      <c r="G65" s="407">
        <v>759</v>
      </c>
      <c r="H65" s="407"/>
      <c r="I65" s="407">
        <v>6562</v>
      </c>
      <c r="J65" s="431">
        <v>182</v>
      </c>
      <c r="K65" s="407"/>
    </row>
    <row r="66" spans="1:11" ht="12.75" customHeight="1" x14ac:dyDescent="0.2">
      <c r="A66" s="902" t="s">
        <v>768</v>
      </c>
      <c r="B66" s="39">
        <v>1520</v>
      </c>
      <c r="C66" s="407">
        <v>-1153</v>
      </c>
      <c r="D66" s="407">
        <v>-219</v>
      </c>
      <c r="E66" s="407">
        <v>-67</v>
      </c>
      <c r="F66" s="407">
        <v>-103</v>
      </c>
      <c r="G66" s="407">
        <v>-89</v>
      </c>
      <c r="H66" s="407"/>
      <c r="I66" s="407">
        <v>-612</v>
      </c>
      <c r="J66" s="431">
        <v>-22</v>
      </c>
      <c r="K66" s="407"/>
    </row>
    <row r="67" spans="1:11" ht="12.75" customHeight="1" thickBot="1" x14ac:dyDescent="0.25">
      <c r="A67" s="459" t="s">
        <v>565</v>
      </c>
      <c r="B67" s="452"/>
      <c r="C67" s="480">
        <f>SUM(C65:C66)</f>
        <v>8730</v>
      </c>
      <c r="D67" s="480">
        <f t="shared" ref="D67:K67" si="2">SUM(D65:D66)</f>
        <v>1998</v>
      </c>
      <c r="E67" s="480">
        <f t="shared" si="2"/>
        <v>5545</v>
      </c>
      <c r="F67" s="480">
        <f t="shared" si="2"/>
        <v>839</v>
      </c>
      <c r="G67" s="480">
        <f t="shared" si="2"/>
        <v>670</v>
      </c>
      <c r="H67" s="480">
        <f t="shared" si="2"/>
        <v>0</v>
      </c>
      <c r="I67" s="480">
        <f t="shared" si="2"/>
        <v>5950</v>
      </c>
      <c r="J67" s="480">
        <f t="shared" si="2"/>
        <v>160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147485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7835</v>
      </c>
      <c r="D72" s="428"/>
      <c r="E72" s="428"/>
      <c r="F72" s="428"/>
      <c r="G72" s="428"/>
      <c r="H72" s="428"/>
      <c r="I72" s="428"/>
      <c r="J72" s="428"/>
      <c r="K72" s="428"/>
    </row>
    <row r="73" spans="1:11" ht="12.75" customHeight="1" x14ac:dyDescent="0.2">
      <c r="A73" s="902" t="s">
        <v>1157</v>
      </c>
      <c r="B73" s="39">
        <v>1620</v>
      </c>
      <c r="C73" s="478">
        <v>2816</v>
      </c>
      <c r="D73" s="428"/>
      <c r="E73" s="428"/>
      <c r="F73" s="428"/>
      <c r="G73" s="428"/>
      <c r="H73" s="428"/>
      <c r="I73" s="428"/>
      <c r="J73" s="428"/>
      <c r="K73" s="428"/>
    </row>
    <row r="74" spans="1:11" ht="12.75" customHeight="1" x14ac:dyDescent="0.2">
      <c r="A74" s="902" t="s">
        <v>26</v>
      </c>
      <c r="B74" s="39">
        <v>1690</v>
      </c>
      <c r="C74" s="478">
        <v>90371</v>
      </c>
      <c r="D74" s="428"/>
      <c r="E74" s="428"/>
      <c r="F74" s="428"/>
      <c r="G74" s="428"/>
      <c r="H74" s="428"/>
      <c r="I74" s="428"/>
      <c r="J74" s="428"/>
      <c r="K74" s="428"/>
    </row>
    <row r="75" spans="1:11" ht="12.75" customHeight="1" thickBot="1" x14ac:dyDescent="0.25">
      <c r="A75" s="459" t="s">
        <v>628</v>
      </c>
      <c r="B75" s="452"/>
      <c r="C75" s="480">
        <f>SUM(C69:C74)</f>
        <v>248507</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23941</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4165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3002</v>
      </c>
      <c r="D81" s="407"/>
      <c r="E81" s="428"/>
      <c r="F81" s="428"/>
      <c r="G81" s="428"/>
      <c r="H81" s="428"/>
      <c r="I81" s="428"/>
      <c r="J81" s="428"/>
      <c r="K81" s="428"/>
    </row>
    <row r="82" spans="1:11" ht="12.75" customHeight="1" thickBot="1" x14ac:dyDescent="0.25">
      <c r="A82" s="459" t="s">
        <v>275</v>
      </c>
      <c r="B82" s="452"/>
      <c r="C82" s="479">
        <f>SUM(C77:C81)</f>
        <v>31108</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49288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412</v>
      </c>
      <c r="D92" s="428"/>
      <c r="E92" s="428"/>
      <c r="F92" s="428"/>
      <c r="G92" s="428"/>
      <c r="H92" s="428"/>
      <c r="I92" s="428"/>
      <c r="J92" s="428"/>
      <c r="K92" s="428"/>
    </row>
    <row r="93" spans="1:11" ht="12.75" customHeight="1" thickBot="1" x14ac:dyDescent="0.25">
      <c r="A93" s="459" t="s">
        <v>277</v>
      </c>
      <c r="B93" s="452"/>
      <c r="C93" s="480">
        <f>SUM(C84:C92)</f>
        <v>49700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1700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42942</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8173</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2237</v>
      </c>
      <c r="D107" s="407">
        <v>18193</v>
      </c>
      <c r="E107" s="407">
        <v>1455143</v>
      </c>
      <c r="F107" s="407">
        <v>177</v>
      </c>
      <c r="G107" s="407"/>
      <c r="H107" s="407"/>
      <c r="I107" s="407"/>
      <c r="J107" s="431">
        <v>120</v>
      </c>
      <c r="K107" s="407"/>
    </row>
    <row r="108" spans="1:12" ht="12.75" customHeight="1" thickBot="1" x14ac:dyDescent="0.25">
      <c r="A108" s="459" t="s">
        <v>566</v>
      </c>
      <c r="B108" s="729"/>
      <c r="C108" s="479">
        <f>SUM(C95:C107)</f>
        <v>55052</v>
      </c>
      <c r="D108" s="479">
        <f t="shared" ref="D108:K108" si="3">SUM(D95:D107)</f>
        <v>18193</v>
      </c>
      <c r="E108" s="479">
        <f t="shared" si="3"/>
        <v>1455143</v>
      </c>
      <c r="F108" s="479">
        <f t="shared" si="3"/>
        <v>177</v>
      </c>
      <c r="G108" s="479">
        <f t="shared" si="3"/>
        <v>0</v>
      </c>
      <c r="H108" s="479">
        <f t="shared" si="3"/>
        <v>0</v>
      </c>
      <c r="I108" s="479">
        <f t="shared" si="3"/>
        <v>0</v>
      </c>
      <c r="J108" s="479">
        <f t="shared" si="3"/>
        <v>120</v>
      </c>
      <c r="K108" s="480">
        <f t="shared" si="3"/>
        <v>0</v>
      </c>
    </row>
    <row r="109" spans="1:12" ht="14.25" thickTop="1" thickBot="1" x14ac:dyDescent="0.25">
      <c r="A109" s="805" t="s">
        <v>282</v>
      </c>
      <c r="B109" s="814" t="s">
        <v>650</v>
      </c>
      <c r="C109" s="488">
        <f t="shared" ref="C109:K109" si="4">SUM(C12,C18,C40,C63,C67,C75,C82,C93,C108,)</f>
        <v>4353727</v>
      </c>
      <c r="D109" s="488">
        <f t="shared" si="4"/>
        <v>990749</v>
      </c>
      <c r="E109" s="488">
        <f t="shared" si="4"/>
        <v>1677118</v>
      </c>
      <c r="F109" s="488">
        <f t="shared" si="4"/>
        <v>201676</v>
      </c>
      <c r="G109" s="488">
        <f t="shared" si="4"/>
        <v>263879</v>
      </c>
      <c r="H109" s="488">
        <f t="shared" si="4"/>
        <v>0</v>
      </c>
      <c r="I109" s="488">
        <f t="shared" si="4"/>
        <v>89559</v>
      </c>
      <c r="J109" s="488">
        <f t="shared" si="4"/>
        <v>150123</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1">
        <v>3001</v>
      </c>
      <c r="C117" s="484">
        <v>1331913</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1331913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22287</v>
      </c>
      <c r="D124" s="487"/>
      <c r="E124" s="428"/>
      <c r="F124" s="797"/>
      <c r="G124" s="428"/>
      <c r="H124" s="428"/>
      <c r="I124" s="428"/>
      <c r="J124" s="428"/>
      <c r="K124" s="428"/>
    </row>
    <row r="125" spans="1:11" ht="12.75" customHeight="1" x14ac:dyDescent="0.2">
      <c r="A125" s="902" t="s">
        <v>1773</v>
      </c>
      <c r="B125" s="261">
        <v>3105</v>
      </c>
      <c r="C125" s="407">
        <v>88588</v>
      </c>
      <c r="D125" s="487"/>
      <c r="E125" s="428"/>
      <c r="F125" s="407"/>
      <c r="G125" s="428"/>
      <c r="H125" s="428"/>
      <c r="I125" s="428"/>
      <c r="J125" s="428"/>
      <c r="K125" s="428"/>
    </row>
    <row r="126" spans="1:11" ht="12.75" customHeight="1" x14ac:dyDescent="0.2">
      <c r="A126" s="902" t="s">
        <v>1013</v>
      </c>
      <c r="B126" s="261">
        <v>3110</v>
      </c>
      <c r="C126" s="478">
        <v>140815</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251690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1">
        <f>SUM(G142:G143)</f>
        <v>0</v>
      </c>
      <c r="H144" s="428"/>
      <c r="I144" s="428"/>
      <c r="J144" s="428"/>
      <c r="K144" s="428"/>
    </row>
    <row r="145" spans="1:11" s="10" customFormat="1" ht="12.75" customHeight="1" thickTop="1" x14ac:dyDescent="0.2">
      <c r="A145" s="1984" t="s">
        <v>1223</v>
      </c>
      <c r="B145" s="1985">
        <v>3360</v>
      </c>
      <c r="C145" s="1805">
        <v>920</v>
      </c>
      <c r="D145" s="1799"/>
      <c r="E145" s="489"/>
      <c r="F145" s="428"/>
      <c r="G145" s="1986"/>
      <c r="H145" s="428"/>
      <c r="I145" s="428"/>
      <c r="J145" s="428"/>
      <c r="K145" s="428"/>
    </row>
    <row r="146" spans="1:11" ht="12.75" customHeight="1" thickBot="1" x14ac:dyDescent="0.25">
      <c r="A146" s="1982" t="s">
        <v>1074</v>
      </c>
      <c r="B146" s="1983">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24411</v>
      </c>
      <c r="G151" s="431"/>
      <c r="H151" s="428"/>
      <c r="I151" s="428"/>
      <c r="J151" s="428"/>
      <c r="K151" s="428"/>
    </row>
    <row r="152" spans="1:11" ht="12.75" customHeight="1" x14ac:dyDescent="0.2">
      <c r="A152" s="902" t="s">
        <v>1224</v>
      </c>
      <c r="B152" s="261">
        <v>3510</v>
      </c>
      <c r="C152" s="478"/>
      <c r="D152" s="407"/>
      <c r="E152" s="487"/>
      <c r="F152" s="407">
        <v>47990</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72401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5" t="s">
        <v>459</v>
      </c>
      <c r="B172" s="2276"/>
      <c r="C172" s="913">
        <f t="shared" ref="C172:K172" si="6">SUM(C131,C140,C144,C145:C149,C154,C155:C170,C171)</f>
        <v>252610</v>
      </c>
      <c r="D172" s="913">
        <f t="shared" si="6"/>
        <v>0</v>
      </c>
      <c r="E172" s="913">
        <f t="shared" si="6"/>
        <v>0</v>
      </c>
      <c r="F172" s="913">
        <f t="shared" si="6"/>
        <v>72401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1584523</v>
      </c>
      <c r="D173" s="488">
        <f>SUM(D121,D172)</f>
        <v>0</v>
      </c>
      <c r="E173" s="488">
        <f>SUM(E121,E172)</f>
        <v>0</v>
      </c>
      <c r="F173" s="488">
        <f t="shared" ref="F173:K173" si="7">SUM(F121,F172)</f>
        <v>72401</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7" t="s">
        <v>1865</v>
      </c>
      <c r="B175" s="227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3" t="s">
        <v>901</v>
      </c>
      <c r="B178" s="228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1" t="s">
        <v>1866</v>
      </c>
      <c r="B179" s="228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3" t="s">
        <v>902</v>
      </c>
      <c r="B184" s="228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1" t="s">
        <v>1867</v>
      </c>
      <c r="B185" s="228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160150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43076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203226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202693</v>
      </c>
      <c r="D203" s="407"/>
      <c r="E203" s="428"/>
      <c r="F203" s="407"/>
      <c r="G203" s="407">
        <v>13050</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202693</v>
      </c>
      <c r="D211" s="479">
        <f>SUM(D203:D210)</f>
        <v>0</v>
      </c>
      <c r="E211" s="428"/>
      <c r="F211" s="479">
        <f>SUM(F203:F210)</f>
        <v>0</v>
      </c>
      <c r="G211" s="479">
        <f>SUM(G203:G210)</f>
        <v>13050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985</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110918</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111903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1798</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33763</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9" t="s">
        <v>1719</v>
      </c>
      <c r="B273" s="2280"/>
      <c r="C273" s="488">
        <f t="shared" ref="C273:H273" si="10">SUM(C191,C201,C211,C216,C224,C228,C229,C259:C272)</f>
        <v>551585</v>
      </c>
      <c r="D273" s="488">
        <f t="shared" si="10"/>
        <v>0</v>
      </c>
      <c r="E273" s="488">
        <f t="shared" si="10"/>
        <v>0</v>
      </c>
      <c r="F273" s="488">
        <f t="shared" si="10"/>
        <v>0</v>
      </c>
      <c r="G273" s="488">
        <f t="shared" si="10"/>
        <v>13050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551585</v>
      </c>
      <c r="D274" s="488">
        <f>SUM(D178,D184,D273)</f>
        <v>0</v>
      </c>
      <c r="E274" s="488">
        <f>SUM(E178,E273)</f>
        <v>0</v>
      </c>
      <c r="F274" s="488">
        <f t="shared" ref="F274:K274" si="11">SUM(F178,F184,F273)</f>
        <v>0</v>
      </c>
      <c r="G274" s="488">
        <f t="shared" si="11"/>
        <v>13050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6489835</v>
      </c>
      <c r="D275" s="488">
        <f t="shared" si="12"/>
        <v>990749</v>
      </c>
      <c r="E275" s="488">
        <f t="shared" si="12"/>
        <v>1677118</v>
      </c>
      <c r="F275" s="488">
        <f t="shared" si="12"/>
        <v>274077</v>
      </c>
      <c r="G275" s="488">
        <f t="shared" si="12"/>
        <v>276929</v>
      </c>
      <c r="H275" s="488">
        <f t="shared" si="12"/>
        <v>0</v>
      </c>
      <c r="I275" s="488">
        <f t="shared" si="12"/>
        <v>89559</v>
      </c>
      <c r="J275" s="488">
        <f t="shared" si="12"/>
        <v>150123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thses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6" activePane="bottomLeft" state="frozen"/>
      <selection pane="bottomLeft" activeCell="N108" sqref="N10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9" t="s">
        <v>335</v>
      </c>
      <c r="B3" s="229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2516388</v>
      </c>
      <c r="D5" s="407">
        <v>676590</v>
      </c>
      <c r="E5" s="407">
        <v>48324</v>
      </c>
      <c r="F5" s="407">
        <v>123400</v>
      </c>
      <c r="G5" s="407">
        <v>93043</v>
      </c>
      <c r="H5" s="407"/>
      <c r="I5" s="431"/>
      <c r="J5" s="431"/>
      <c r="K5" s="409">
        <f>SUM(C5:J5)</f>
        <v>3457745</v>
      </c>
      <c r="L5" s="407">
        <v>3511000</v>
      </c>
    </row>
    <row r="6" spans="1:14" x14ac:dyDescent="0.2">
      <c r="A6" s="1752" t="s">
        <v>1749</v>
      </c>
      <c r="B6" s="266" t="s">
        <v>1747</v>
      </c>
      <c r="C6" s="502"/>
      <c r="D6" s="502"/>
      <c r="E6" s="407"/>
      <c r="F6" s="502"/>
      <c r="G6" s="502"/>
      <c r="H6" s="502"/>
      <c r="I6" s="502"/>
      <c r="J6" s="502"/>
      <c r="K6" s="409">
        <f>SUM(C6,E6)</f>
        <v>0</v>
      </c>
      <c r="L6" s="407"/>
    </row>
    <row r="7" spans="1:14" x14ac:dyDescent="0.2">
      <c r="A7" s="1752" t="s">
        <v>170</v>
      </c>
      <c r="B7" s="266" t="s">
        <v>1121</v>
      </c>
      <c r="C7" s="431">
        <v>70913</v>
      </c>
      <c r="D7" s="431">
        <v>21489</v>
      </c>
      <c r="E7" s="431"/>
      <c r="F7" s="431">
        <v>873</v>
      </c>
      <c r="G7" s="431"/>
      <c r="H7" s="431"/>
      <c r="I7" s="431"/>
      <c r="J7" s="431"/>
      <c r="K7" s="409">
        <f t="shared" ref="K7:K32" si="0">SUM(C7:J7)</f>
        <v>93275</v>
      </c>
      <c r="L7" s="407">
        <v>90255</v>
      </c>
    </row>
    <row r="8" spans="1:14" x14ac:dyDescent="0.2">
      <c r="A8" s="1752" t="s">
        <v>171</v>
      </c>
      <c r="B8" s="266">
        <v>1200</v>
      </c>
      <c r="C8" s="407">
        <v>644076</v>
      </c>
      <c r="D8" s="407">
        <v>168617</v>
      </c>
      <c r="E8" s="407">
        <v>84105</v>
      </c>
      <c r="F8" s="407">
        <v>3563</v>
      </c>
      <c r="G8" s="407"/>
      <c r="H8" s="407"/>
      <c r="I8" s="431"/>
      <c r="J8" s="431"/>
      <c r="K8" s="409">
        <f t="shared" si="0"/>
        <v>900361</v>
      </c>
      <c r="L8" s="407">
        <v>865713</v>
      </c>
    </row>
    <row r="9" spans="1:14" x14ac:dyDescent="0.2">
      <c r="A9" s="1752" t="s">
        <v>818</v>
      </c>
      <c r="B9" s="266" t="s">
        <v>1122</v>
      </c>
      <c r="C9" s="431">
        <v>48948</v>
      </c>
      <c r="D9" s="431">
        <v>21580</v>
      </c>
      <c r="E9" s="431"/>
      <c r="F9" s="431">
        <v>277</v>
      </c>
      <c r="G9" s="431"/>
      <c r="H9" s="431"/>
      <c r="I9" s="431"/>
      <c r="J9" s="431"/>
      <c r="K9" s="409">
        <f t="shared" si="0"/>
        <v>70805</v>
      </c>
      <c r="L9" s="407">
        <v>77458</v>
      </c>
    </row>
    <row r="10" spans="1:14" x14ac:dyDescent="0.2">
      <c r="A10" s="1752" t="s">
        <v>819</v>
      </c>
      <c r="B10" s="266">
        <v>1250</v>
      </c>
      <c r="C10" s="407">
        <v>116500</v>
      </c>
      <c r="D10" s="407">
        <v>58726</v>
      </c>
      <c r="E10" s="407">
        <v>2755</v>
      </c>
      <c r="F10" s="407">
        <v>5008</v>
      </c>
      <c r="G10" s="407"/>
      <c r="H10" s="407"/>
      <c r="I10" s="431"/>
      <c r="J10" s="431"/>
      <c r="K10" s="409">
        <f t="shared" si="0"/>
        <v>182989</v>
      </c>
      <c r="L10" s="407">
        <v>195006</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v>48691</v>
      </c>
      <c r="D13" s="407">
        <v>12772</v>
      </c>
      <c r="E13" s="407">
        <v>44</v>
      </c>
      <c r="F13" s="407">
        <v>709</v>
      </c>
      <c r="G13" s="407"/>
      <c r="H13" s="407"/>
      <c r="I13" s="431"/>
      <c r="J13" s="431"/>
      <c r="K13" s="409">
        <f t="shared" si="0"/>
        <v>62216</v>
      </c>
      <c r="L13" s="407">
        <v>64131</v>
      </c>
    </row>
    <row r="14" spans="1:14" x14ac:dyDescent="0.2">
      <c r="A14" s="1752" t="s">
        <v>1117</v>
      </c>
      <c r="B14" s="266">
        <v>1500</v>
      </c>
      <c r="C14" s="407">
        <v>117121</v>
      </c>
      <c r="D14" s="407">
        <v>9362</v>
      </c>
      <c r="E14" s="407">
        <v>12881</v>
      </c>
      <c r="F14" s="407">
        <v>5405</v>
      </c>
      <c r="G14" s="407"/>
      <c r="H14" s="407">
        <v>848</v>
      </c>
      <c r="I14" s="431"/>
      <c r="J14" s="431"/>
      <c r="K14" s="409">
        <f t="shared" si="0"/>
        <v>145617</v>
      </c>
      <c r="L14" s="407">
        <v>147325</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v>26091</v>
      </c>
      <c r="D16" s="407">
        <v>6514</v>
      </c>
      <c r="E16" s="407"/>
      <c r="F16" s="407">
        <v>34</v>
      </c>
      <c r="G16" s="407"/>
      <c r="H16" s="407"/>
      <c r="I16" s="431"/>
      <c r="J16" s="431"/>
      <c r="K16" s="409">
        <f t="shared" si="0"/>
        <v>32639</v>
      </c>
      <c r="L16" s="407">
        <v>33232</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v>87656</v>
      </c>
      <c r="I22" s="408"/>
      <c r="J22" s="502"/>
      <c r="K22" s="409">
        <f t="shared" si="0"/>
        <v>87656</v>
      </c>
      <c r="L22" s="434">
        <v>65800</v>
      </c>
    </row>
    <row r="23" spans="1:12" x14ac:dyDescent="0.2">
      <c r="A23" s="1753" t="s">
        <v>838</v>
      </c>
      <c r="B23" s="291" t="s">
        <v>825</v>
      </c>
      <c r="C23" s="502"/>
      <c r="D23" s="502"/>
      <c r="E23" s="502"/>
      <c r="F23" s="502"/>
      <c r="G23" s="502"/>
      <c r="H23" s="682"/>
      <c r="I23" s="408"/>
      <c r="J23" s="502"/>
      <c r="K23" s="409">
        <f t="shared" si="0"/>
        <v>0</v>
      </c>
      <c r="L23" s="434">
        <v>24500</v>
      </c>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3588728</v>
      </c>
      <c r="D33" s="410">
        <f t="shared" ref="D33:L33" si="1">SUM(D5:D32)</f>
        <v>975650</v>
      </c>
      <c r="E33" s="410">
        <f t="shared" si="1"/>
        <v>148109</v>
      </c>
      <c r="F33" s="410">
        <f t="shared" si="1"/>
        <v>139269</v>
      </c>
      <c r="G33" s="410">
        <f t="shared" si="1"/>
        <v>93043</v>
      </c>
      <c r="H33" s="410">
        <f t="shared" si="1"/>
        <v>88504</v>
      </c>
      <c r="I33" s="410">
        <f t="shared" si="1"/>
        <v>0</v>
      </c>
      <c r="J33" s="410">
        <f t="shared" si="1"/>
        <v>0</v>
      </c>
      <c r="K33" s="410">
        <f t="shared" si="1"/>
        <v>5033303</v>
      </c>
      <c r="L33" s="410">
        <f t="shared" si="1"/>
        <v>5074420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109088</v>
      </c>
      <c r="D36" s="413">
        <v>32082</v>
      </c>
      <c r="E36" s="413">
        <v>120</v>
      </c>
      <c r="F36" s="413">
        <v>397</v>
      </c>
      <c r="G36" s="413"/>
      <c r="H36" s="413"/>
      <c r="I36" s="431"/>
      <c r="J36" s="431"/>
      <c r="K36" s="409">
        <f t="shared" ref="K36:K41" si="2">SUM(C36:J36)</f>
        <v>141687</v>
      </c>
      <c r="L36" s="407">
        <v>143886</v>
      </c>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27475</v>
      </c>
      <c r="D38" s="407">
        <v>55</v>
      </c>
      <c r="E38" s="407">
        <v>459</v>
      </c>
      <c r="F38" s="407">
        <v>2113</v>
      </c>
      <c r="G38" s="407"/>
      <c r="H38" s="407"/>
      <c r="I38" s="431"/>
      <c r="J38" s="431"/>
      <c r="K38" s="409">
        <f t="shared" si="2"/>
        <v>30102</v>
      </c>
      <c r="L38" s="407">
        <v>36788</v>
      </c>
    </row>
    <row r="39" spans="1:14" x14ac:dyDescent="0.2">
      <c r="A39" s="1752" t="s">
        <v>221</v>
      </c>
      <c r="B39" s="266">
        <v>2140</v>
      </c>
      <c r="C39" s="407">
        <v>97252</v>
      </c>
      <c r="D39" s="407">
        <v>16850</v>
      </c>
      <c r="E39" s="407">
        <v>141</v>
      </c>
      <c r="F39" s="407">
        <v>474</v>
      </c>
      <c r="G39" s="407"/>
      <c r="H39" s="407"/>
      <c r="I39" s="431"/>
      <c r="J39" s="431"/>
      <c r="K39" s="409">
        <f t="shared" si="2"/>
        <v>114717</v>
      </c>
      <c r="L39" s="407">
        <v>113213</v>
      </c>
    </row>
    <row r="40" spans="1:14" x14ac:dyDescent="0.2">
      <c r="A40" s="1752" t="s">
        <v>222</v>
      </c>
      <c r="B40" s="266">
        <v>2150</v>
      </c>
      <c r="C40" s="407">
        <v>105695</v>
      </c>
      <c r="D40" s="407">
        <v>37211</v>
      </c>
      <c r="E40" s="407">
        <v>450</v>
      </c>
      <c r="F40" s="407">
        <v>350</v>
      </c>
      <c r="G40" s="407"/>
      <c r="H40" s="407"/>
      <c r="I40" s="431"/>
      <c r="J40" s="431"/>
      <c r="K40" s="409">
        <f t="shared" si="2"/>
        <v>143706</v>
      </c>
      <c r="L40" s="407">
        <v>145935</v>
      </c>
    </row>
    <row r="41" spans="1:14" x14ac:dyDescent="0.2">
      <c r="A41" s="1752" t="s">
        <v>1883</v>
      </c>
      <c r="B41" s="266">
        <v>2190</v>
      </c>
      <c r="C41" s="407">
        <v>37274</v>
      </c>
      <c r="D41" s="407">
        <v>6558</v>
      </c>
      <c r="E41" s="407"/>
      <c r="F41" s="407"/>
      <c r="G41" s="407"/>
      <c r="H41" s="407"/>
      <c r="I41" s="431"/>
      <c r="J41" s="431"/>
      <c r="K41" s="409">
        <f t="shared" si="2"/>
        <v>43832</v>
      </c>
      <c r="L41" s="407">
        <v>82100</v>
      </c>
    </row>
    <row r="42" spans="1:14" ht="12.75" customHeight="1" thickBot="1" x14ac:dyDescent="0.25">
      <c r="A42" s="876" t="s">
        <v>640</v>
      </c>
      <c r="B42" s="463" t="s">
        <v>812</v>
      </c>
      <c r="C42" s="410">
        <f>SUM(C36:C41)</f>
        <v>376784</v>
      </c>
      <c r="D42" s="410">
        <f t="shared" ref="D42:L42" si="3">SUM(D36:D41)</f>
        <v>92756</v>
      </c>
      <c r="E42" s="410">
        <f t="shared" si="3"/>
        <v>1170</v>
      </c>
      <c r="F42" s="410">
        <f t="shared" si="3"/>
        <v>3334</v>
      </c>
      <c r="G42" s="410">
        <f t="shared" si="3"/>
        <v>0</v>
      </c>
      <c r="H42" s="410">
        <f t="shared" si="3"/>
        <v>0</v>
      </c>
      <c r="I42" s="410">
        <f t="shared" si="3"/>
        <v>0</v>
      </c>
      <c r="J42" s="410">
        <f t="shared" si="3"/>
        <v>0</v>
      </c>
      <c r="K42" s="410">
        <f t="shared" si="3"/>
        <v>474044</v>
      </c>
      <c r="L42" s="410">
        <f t="shared" si="3"/>
        <v>521922</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86307</v>
      </c>
      <c r="D44" s="413">
        <v>9938</v>
      </c>
      <c r="E44" s="413">
        <v>32151</v>
      </c>
      <c r="F44" s="413"/>
      <c r="G44" s="413"/>
      <c r="H44" s="413"/>
      <c r="I44" s="431"/>
      <c r="J44" s="431"/>
      <c r="K44" s="415">
        <f>SUM(C44:J44)</f>
        <v>128396</v>
      </c>
      <c r="L44" s="413">
        <v>109128</v>
      </c>
    </row>
    <row r="45" spans="1:14" x14ac:dyDescent="0.2">
      <c r="A45" s="1752" t="s">
        <v>956</v>
      </c>
      <c r="B45" s="266">
        <v>2220</v>
      </c>
      <c r="C45" s="407">
        <v>52309</v>
      </c>
      <c r="D45" s="407">
        <v>8333</v>
      </c>
      <c r="E45" s="407">
        <v>89713</v>
      </c>
      <c r="F45" s="407">
        <v>1830</v>
      </c>
      <c r="G45" s="407"/>
      <c r="H45" s="407"/>
      <c r="I45" s="431"/>
      <c r="J45" s="431"/>
      <c r="K45" s="415">
        <f>SUM(C45:J45)</f>
        <v>152185</v>
      </c>
      <c r="L45" s="407">
        <v>145362</v>
      </c>
    </row>
    <row r="46" spans="1:14" x14ac:dyDescent="0.2">
      <c r="A46" s="1752" t="s">
        <v>957</v>
      </c>
      <c r="B46" s="266">
        <v>2230</v>
      </c>
      <c r="C46" s="407"/>
      <c r="D46" s="407"/>
      <c r="E46" s="407">
        <v>15461</v>
      </c>
      <c r="F46" s="407">
        <v>926</v>
      </c>
      <c r="G46" s="407"/>
      <c r="H46" s="407"/>
      <c r="I46" s="431"/>
      <c r="J46" s="431"/>
      <c r="K46" s="415">
        <f>SUM(C46:J46)</f>
        <v>16387</v>
      </c>
      <c r="L46" s="407">
        <v>18300</v>
      </c>
    </row>
    <row r="47" spans="1:14" ht="12.75" customHeight="1" thickBot="1" x14ac:dyDescent="0.25">
      <c r="A47" s="876" t="s">
        <v>641</v>
      </c>
      <c r="B47" s="463" t="s">
        <v>33</v>
      </c>
      <c r="C47" s="410">
        <f>SUM(C44:C46)</f>
        <v>138616</v>
      </c>
      <c r="D47" s="410">
        <f t="shared" ref="D47:K47" si="4">SUM(D44:D46)</f>
        <v>18271</v>
      </c>
      <c r="E47" s="410">
        <f t="shared" si="4"/>
        <v>137325</v>
      </c>
      <c r="F47" s="410">
        <f t="shared" si="4"/>
        <v>2756</v>
      </c>
      <c r="G47" s="410">
        <f t="shared" si="4"/>
        <v>0</v>
      </c>
      <c r="H47" s="410">
        <f t="shared" si="4"/>
        <v>0</v>
      </c>
      <c r="I47" s="410">
        <f t="shared" si="4"/>
        <v>0</v>
      </c>
      <c r="J47" s="410">
        <f t="shared" si="4"/>
        <v>0</v>
      </c>
      <c r="K47" s="410">
        <f t="shared" si="4"/>
        <v>296968</v>
      </c>
      <c r="L47" s="410">
        <f>SUM(L44:L46)</f>
        <v>272790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3000</v>
      </c>
      <c r="D49" s="413"/>
      <c r="E49" s="413">
        <v>62867</v>
      </c>
      <c r="F49" s="413">
        <v>349</v>
      </c>
      <c r="G49" s="413"/>
      <c r="H49" s="413">
        <v>2110</v>
      </c>
      <c r="I49" s="431"/>
      <c r="J49" s="431"/>
      <c r="K49" s="415">
        <f>SUM(C49:J49)</f>
        <v>68326</v>
      </c>
      <c r="L49" s="413">
        <v>66361</v>
      </c>
    </row>
    <row r="50" spans="1:14" x14ac:dyDescent="0.2">
      <c r="A50" s="1752" t="s">
        <v>959</v>
      </c>
      <c r="B50" s="266">
        <v>2320</v>
      </c>
      <c r="C50" s="407">
        <v>172674</v>
      </c>
      <c r="D50" s="407">
        <v>37272</v>
      </c>
      <c r="E50" s="407">
        <v>9652</v>
      </c>
      <c r="F50" s="407">
        <v>1898</v>
      </c>
      <c r="G50" s="407"/>
      <c r="H50" s="407">
        <v>1710</v>
      </c>
      <c r="I50" s="431"/>
      <c r="J50" s="431"/>
      <c r="K50" s="415">
        <f>SUM(C50:J50)</f>
        <v>223206</v>
      </c>
      <c r="L50" s="407">
        <v>220199</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175674</v>
      </c>
      <c r="D53" s="410">
        <f t="shared" ref="D53:L53" si="5">SUM(D49:D52)</f>
        <v>37272</v>
      </c>
      <c r="E53" s="410">
        <f t="shared" si="5"/>
        <v>72519</v>
      </c>
      <c r="F53" s="410">
        <f t="shared" si="5"/>
        <v>2247</v>
      </c>
      <c r="G53" s="410">
        <f t="shared" si="5"/>
        <v>0</v>
      </c>
      <c r="H53" s="410">
        <f t="shared" si="5"/>
        <v>3820</v>
      </c>
      <c r="I53" s="410">
        <f t="shared" si="5"/>
        <v>0</v>
      </c>
      <c r="J53" s="410">
        <f t="shared" si="5"/>
        <v>0</v>
      </c>
      <c r="K53" s="410">
        <f t="shared" si="5"/>
        <v>291532</v>
      </c>
      <c r="L53" s="410">
        <f t="shared" si="5"/>
        <v>286560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399949</v>
      </c>
      <c r="D55" s="413">
        <v>91432</v>
      </c>
      <c r="E55" s="413">
        <v>5376</v>
      </c>
      <c r="F55" s="413">
        <v>9470</v>
      </c>
      <c r="G55" s="413"/>
      <c r="H55" s="413">
        <v>1463</v>
      </c>
      <c r="I55" s="431"/>
      <c r="J55" s="431"/>
      <c r="K55" s="415">
        <f>SUM(C55:J55)</f>
        <v>507690</v>
      </c>
      <c r="L55" s="413">
        <v>535922</v>
      </c>
    </row>
    <row r="56" spans="1:14" ht="12.75" customHeight="1" x14ac:dyDescent="0.2">
      <c r="A56" s="1758" t="s">
        <v>435</v>
      </c>
      <c r="B56" s="113">
        <v>2490</v>
      </c>
      <c r="C56" s="407">
        <v>4403</v>
      </c>
      <c r="D56" s="407">
        <v>280</v>
      </c>
      <c r="E56" s="407"/>
      <c r="F56" s="407"/>
      <c r="G56" s="407"/>
      <c r="H56" s="407"/>
      <c r="I56" s="431"/>
      <c r="J56" s="431"/>
      <c r="K56" s="415">
        <f>SUM(C56:J56)</f>
        <v>4683</v>
      </c>
      <c r="L56" s="407"/>
    </row>
    <row r="57" spans="1:14" s="15" customFormat="1" ht="12.75" customHeight="1" thickBot="1" x14ac:dyDescent="0.25">
      <c r="A57" s="876" t="s">
        <v>299</v>
      </c>
      <c r="B57" s="535" t="s">
        <v>35</v>
      </c>
      <c r="C57" s="416">
        <f>SUM(C55:C56)</f>
        <v>404352</v>
      </c>
      <c r="D57" s="416">
        <f t="shared" ref="D57:K57" si="6">SUM(D55:D56)</f>
        <v>91712</v>
      </c>
      <c r="E57" s="416">
        <f t="shared" si="6"/>
        <v>5376</v>
      </c>
      <c r="F57" s="416">
        <f t="shared" si="6"/>
        <v>9470</v>
      </c>
      <c r="G57" s="416">
        <f t="shared" si="6"/>
        <v>0</v>
      </c>
      <c r="H57" s="416">
        <f t="shared" si="6"/>
        <v>1463</v>
      </c>
      <c r="I57" s="416">
        <f t="shared" si="6"/>
        <v>0</v>
      </c>
      <c r="J57" s="416">
        <f t="shared" si="6"/>
        <v>0</v>
      </c>
      <c r="K57" s="416">
        <f t="shared" si="6"/>
        <v>512373</v>
      </c>
      <c r="L57" s="410">
        <f>SUM(L55:L56)</f>
        <v>535922</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48778</v>
      </c>
      <c r="D60" s="407">
        <v>10925</v>
      </c>
      <c r="E60" s="407">
        <v>2025</v>
      </c>
      <c r="F60" s="407">
        <v>1062</v>
      </c>
      <c r="G60" s="407"/>
      <c r="H60" s="407"/>
      <c r="I60" s="431"/>
      <c r="J60" s="431"/>
      <c r="K60" s="415">
        <f t="shared" si="7"/>
        <v>62790</v>
      </c>
      <c r="L60" s="407">
        <v>60550</v>
      </c>
      <c r="M60" s="14"/>
      <c r="N60" s="14"/>
    </row>
    <row r="61" spans="1:14" s="15" customFormat="1" x14ac:dyDescent="0.2">
      <c r="A61" s="1752" t="s">
        <v>219</v>
      </c>
      <c r="B61" s="266">
        <v>2540</v>
      </c>
      <c r="C61" s="407"/>
      <c r="D61" s="407"/>
      <c r="E61" s="407"/>
      <c r="F61" s="407"/>
      <c r="G61" s="407"/>
      <c r="H61" s="407"/>
      <c r="I61" s="431"/>
      <c r="J61" s="431"/>
      <c r="K61" s="415">
        <f t="shared" si="7"/>
        <v>0</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138863</v>
      </c>
      <c r="D63" s="407">
        <v>18064</v>
      </c>
      <c r="E63" s="407">
        <v>5107</v>
      </c>
      <c r="F63" s="407">
        <v>249958</v>
      </c>
      <c r="G63" s="407">
        <v>5779</v>
      </c>
      <c r="H63" s="407"/>
      <c r="I63" s="431"/>
      <c r="J63" s="431"/>
      <c r="K63" s="415">
        <f t="shared" si="7"/>
        <v>417771</v>
      </c>
      <c r="L63" s="407">
        <v>466473</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187641</v>
      </c>
      <c r="D65" s="410">
        <f t="shared" ref="D65:L65" si="8">SUM(D59:D64)</f>
        <v>28989</v>
      </c>
      <c r="E65" s="410">
        <f t="shared" si="8"/>
        <v>7132</v>
      </c>
      <c r="F65" s="410">
        <f t="shared" si="8"/>
        <v>251020</v>
      </c>
      <c r="G65" s="410">
        <f t="shared" si="8"/>
        <v>5779</v>
      </c>
      <c r="H65" s="410">
        <f t="shared" si="8"/>
        <v>0</v>
      </c>
      <c r="I65" s="410">
        <f t="shared" si="8"/>
        <v>0</v>
      </c>
      <c r="J65" s="410">
        <f t="shared" si="8"/>
        <v>0</v>
      </c>
      <c r="K65" s="410">
        <f t="shared" si="8"/>
        <v>480561</v>
      </c>
      <c r="L65" s="410">
        <f t="shared" si="8"/>
        <v>527023</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1283067</v>
      </c>
      <c r="D74" s="420">
        <f t="shared" ref="D74:K74" si="10">SUM(D42,D47,D53,D57,D65,D72,D73)</f>
        <v>269000</v>
      </c>
      <c r="E74" s="420">
        <f t="shared" si="10"/>
        <v>223522</v>
      </c>
      <c r="F74" s="420">
        <f t="shared" si="10"/>
        <v>268827</v>
      </c>
      <c r="G74" s="420">
        <f t="shared" si="10"/>
        <v>5779</v>
      </c>
      <c r="H74" s="420">
        <f t="shared" si="10"/>
        <v>5283</v>
      </c>
      <c r="I74" s="420">
        <f t="shared" si="10"/>
        <v>0</v>
      </c>
      <c r="J74" s="420">
        <f t="shared" si="10"/>
        <v>0</v>
      </c>
      <c r="K74" s="420">
        <f t="shared" si="10"/>
        <v>2055478</v>
      </c>
      <c r="L74" s="420">
        <f>SUM(L42,L47,L53,L57,L65,L72,L73)</f>
        <v>2144217</v>
      </c>
    </row>
    <row r="75" spans="1:14" s="23" customFormat="1" ht="18" customHeight="1" thickTop="1" thickBot="1" x14ac:dyDescent="0.25">
      <c r="A75" s="1751" t="s">
        <v>50</v>
      </c>
      <c r="B75" s="1745" t="s">
        <v>655</v>
      </c>
      <c r="C75" s="418">
        <v>4438</v>
      </c>
      <c r="D75" s="418">
        <v>3205</v>
      </c>
      <c r="E75" s="418">
        <v>3174</v>
      </c>
      <c r="F75" s="418">
        <v>263</v>
      </c>
      <c r="G75" s="418"/>
      <c r="H75" s="418"/>
      <c r="I75" s="424"/>
      <c r="J75" s="424"/>
      <c r="K75" s="410">
        <f>SUM(C75:J75)</f>
        <v>11080</v>
      </c>
      <c r="L75" s="419">
        <v>13148</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2000</v>
      </c>
      <c r="F79" s="408"/>
      <c r="G79" s="408"/>
      <c r="H79" s="407">
        <v>64735</v>
      </c>
      <c r="I79" s="502"/>
      <c r="J79" s="502"/>
      <c r="K79" s="409">
        <f t="shared" si="11"/>
        <v>66735</v>
      </c>
      <c r="L79" s="407">
        <v>78135</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2000</v>
      </c>
      <c r="F84" s="408"/>
      <c r="G84" s="408"/>
      <c r="H84" s="410">
        <f>SUM(H78:H83)</f>
        <v>64735</v>
      </c>
      <c r="I84" s="502"/>
      <c r="J84" s="502"/>
      <c r="K84" s="410">
        <f>SUM(K78:K83)</f>
        <v>66735</v>
      </c>
      <c r="L84" s="410">
        <f>SUM(L78:L83)</f>
        <v>78135</v>
      </c>
    </row>
    <row r="85" spans="1:12" ht="12.75" customHeight="1" thickTop="1" thickBot="1" x14ac:dyDescent="0.25">
      <c r="A85" s="873" t="s">
        <v>289</v>
      </c>
      <c r="B85" s="512">
        <v>4210</v>
      </c>
      <c r="C85" s="408"/>
      <c r="D85" s="408"/>
      <c r="E85" s="433"/>
      <c r="F85" s="408"/>
      <c r="G85" s="408"/>
      <c r="H85" s="694">
        <v>1400</v>
      </c>
      <c r="I85" s="502"/>
      <c r="J85" s="502"/>
      <c r="K85" s="515">
        <f>H85</f>
        <v>1400</v>
      </c>
      <c r="L85" s="437">
        <v>8800</v>
      </c>
    </row>
    <row r="86" spans="1:12" ht="12.75" customHeight="1" thickTop="1" thickBot="1" x14ac:dyDescent="0.25">
      <c r="A86" s="1747" t="s">
        <v>794</v>
      </c>
      <c r="B86" s="861">
        <v>4220</v>
      </c>
      <c r="C86" s="408"/>
      <c r="D86" s="408"/>
      <c r="E86" s="432"/>
      <c r="F86" s="408"/>
      <c r="G86" s="408"/>
      <c r="H86" s="431">
        <v>174481</v>
      </c>
      <c r="I86" s="502"/>
      <c r="J86" s="502"/>
      <c r="K86" s="515">
        <f t="shared" ref="K86:K98" si="12">H86</f>
        <v>174481</v>
      </c>
      <c r="L86" s="437">
        <v>174300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8" t="s">
        <v>2010</v>
      </c>
      <c r="B92" s="1750">
        <v>4200</v>
      </c>
      <c r="C92" s="408"/>
      <c r="D92" s="408"/>
      <c r="E92" s="432"/>
      <c r="F92" s="408"/>
      <c r="G92" s="408"/>
      <c r="H92" s="1051">
        <f>SUM(H85:H91)</f>
        <v>175881</v>
      </c>
      <c r="I92" s="502"/>
      <c r="J92" s="502"/>
      <c r="K92" s="515">
        <f t="shared" si="12"/>
        <v>175881</v>
      </c>
      <c r="L92" s="1051">
        <f>SUM(L85:L91)</f>
        <v>183100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7"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2000</v>
      </c>
      <c r="F102" s="408"/>
      <c r="G102" s="408"/>
      <c r="H102" s="420">
        <f>SUM(H84,H92,H100,H101)</f>
        <v>240616</v>
      </c>
      <c r="I102" s="502"/>
      <c r="J102" s="502"/>
      <c r="K102" s="420">
        <f>SUM(K84,K92,K100,K101)</f>
        <v>242616</v>
      </c>
      <c r="L102" s="420">
        <f>SUM(L84,L92,L100,L101)</f>
        <v>261235</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4876233</v>
      </c>
      <c r="D114" s="410">
        <f t="shared" ref="D114:K114" si="13">SUM(D33,D74,D75,D102,D112,D113)</f>
        <v>1247855</v>
      </c>
      <c r="E114" s="410">
        <f t="shared" si="13"/>
        <v>376805</v>
      </c>
      <c r="F114" s="410">
        <f t="shared" si="13"/>
        <v>408359</v>
      </c>
      <c r="G114" s="410">
        <f t="shared" si="13"/>
        <v>98822</v>
      </c>
      <c r="H114" s="410">
        <f>SUM(H33,H74,H75,H102,H112,H113)</f>
        <v>334403</v>
      </c>
      <c r="I114" s="410">
        <f t="shared" si="13"/>
        <v>0</v>
      </c>
      <c r="J114" s="410">
        <f t="shared" si="13"/>
        <v>0</v>
      </c>
      <c r="K114" s="410">
        <f t="shared" si="13"/>
        <v>7342477</v>
      </c>
      <c r="L114" s="410">
        <f>SUM(L33,L74,L75,L102,L112,L113)</f>
        <v>7493020</v>
      </c>
    </row>
    <row r="115" spans="1:14" ht="23.25" thickTop="1" x14ac:dyDescent="0.2">
      <c r="A115" s="1764" t="s">
        <v>1155</v>
      </c>
      <c r="B115" s="881"/>
      <c r="C115" s="411"/>
      <c r="D115" s="411"/>
      <c r="E115" s="411"/>
      <c r="F115" s="411"/>
      <c r="G115" s="411"/>
      <c r="H115" s="411"/>
      <c r="I115" s="411"/>
      <c r="J115" s="411"/>
      <c r="K115" s="435">
        <f>'Revenues 9-14'!C275-'Expenditures 15-22'!K114</f>
        <v>-852642</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87" t="s">
        <v>334</v>
      </c>
      <c r="B117" s="228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v>1611</v>
      </c>
      <c r="F123" s="407"/>
      <c r="G123" s="407">
        <v>34304</v>
      </c>
      <c r="H123" s="407"/>
      <c r="I123" s="431"/>
      <c r="J123" s="431"/>
      <c r="K123" s="410">
        <f>SUM(C123:J123)</f>
        <v>35915</v>
      </c>
      <c r="L123" s="407">
        <v>46000</v>
      </c>
    </row>
    <row r="124" spans="1:14" ht="14.25" thickTop="1" thickBot="1" x14ac:dyDescent="0.25">
      <c r="A124" s="1752" t="s">
        <v>219</v>
      </c>
      <c r="B124" s="266">
        <v>2540</v>
      </c>
      <c r="C124" s="407">
        <v>305095</v>
      </c>
      <c r="D124" s="407">
        <v>66467</v>
      </c>
      <c r="E124" s="407">
        <v>154833</v>
      </c>
      <c r="F124" s="407">
        <v>279231</v>
      </c>
      <c r="G124" s="407">
        <v>90835</v>
      </c>
      <c r="H124" s="407"/>
      <c r="I124" s="431"/>
      <c r="J124" s="431"/>
      <c r="K124" s="410">
        <f>SUM(C124:J124)</f>
        <v>896461</v>
      </c>
      <c r="L124" s="407">
        <v>988344</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305095</v>
      </c>
      <c r="D127" s="410">
        <f t="shared" ref="D127:L127" si="14">SUM(D122:D126)</f>
        <v>66467</v>
      </c>
      <c r="E127" s="410">
        <f t="shared" si="14"/>
        <v>156444</v>
      </c>
      <c r="F127" s="410">
        <f t="shared" si="14"/>
        <v>279231</v>
      </c>
      <c r="G127" s="410">
        <f t="shared" si="14"/>
        <v>125139</v>
      </c>
      <c r="H127" s="410">
        <f t="shared" si="14"/>
        <v>0</v>
      </c>
      <c r="I127" s="410">
        <f t="shared" si="14"/>
        <v>0</v>
      </c>
      <c r="J127" s="410">
        <f t="shared" si="14"/>
        <v>0</v>
      </c>
      <c r="K127" s="410">
        <f t="shared" si="14"/>
        <v>932376</v>
      </c>
      <c r="L127" s="410">
        <f t="shared" si="14"/>
        <v>1034344</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305095</v>
      </c>
      <c r="D129" s="420">
        <f t="shared" ref="D129:L129" si="15">SUM(D120,D127,D128)</f>
        <v>66467</v>
      </c>
      <c r="E129" s="420">
        <f t="shared" si="15"/>
        <v>156444</v>
      </c>
      <c r="F129" s="420">
        <f t="shared" si="15"/>
        <v>279231</v>
      </c>
      <c r="G129" s="420">
        <f t="shared" si="15"/>
        <v>125139</v>
      </c>
      <c r="H129" s="420">
        <f t="shared" si="15"/>
        <v>0</v>
      </c>
      <c r="I129" s="420">
        <f t="shared" si="15"/>
        <v>0</v>
      </c>
      <c r="J129" s="420">
        <f t="shared" si="15"/>
        <v>0</v>
      </c>
      <c r="K129" s="420">
        <f t="shared" si="15"/>
        <v>932376</v>
      </c>
      <c r="L129" s="420">
        <f t="shared" si="15"/>
        <v>1034344</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8" t="s">
        <v>705</v>
      </c>
      <c r="B150" s="2299"/>
      <c r="C150" s="410">
        <f>SUM(C129,C130,C138,C148,C149)</f>
        <v>305095</v>
      </c>
      <c r="D150" s="410">
        <f t="shared" ref="D150:K150" si="16">SUM(D129,D130,D138,D148,D149)</f>
        <v>66467</v>
      </c>
      <c r="E150" s="410">
        <f t="shared" si="16"/>
        <v>156444</v>
      </c>
      <c r="F150" s="410">
        <f t="shared" si="16"/>
        <v>279231</v>
      </c>
      <c r="G150" s="410">
        <f t="shared" si="16"/>
        <v>125139</v>
      </c>
      <c r="H150" s="410">
        <f t="shared" si="16"/>
        <v>0</v>
      </c>
      <c r="I150" s="410">
        <f t="shared" si="16"/>
        <v>0</v>
      </c>
      <c r="J150" s="410">
        <f t="shared" si="16"/>
        <v>0</v>
      </c>
      <c r="K150" s="410">
        <f t="shared" si="16"/>
        <v>932376</v>
      </c>
      <c r="L150" s="410">
        <f>SUM(L129,L130,L138,L148,L149)</f>
        <v>1034344</v>
      </c>
    </row>
    <row r="151" spans="1:14" ht="12.75" customHeight="1" thickTop="1" x14ac:dyDescent="0.2">
      <c r="A151" s="2294" t="s">
        <v>1378</v>
      </c>
      <c r="B151" s="2295"/>
      <c r="C151" s="411"/>
      <c r="D151" s="411"/>
      <c r="E151" s="411"/>
      <c r="F151" s="411"/>
      <c r="G151" s="411"/>
      <c r="H151" s="411"/>
      <c r="I151" s="411"/>
      <c r="J151" s="408"/>
      <c r="K151" s="435">
        <f>'Revenues 9-14'!D275-'Expenditures 15-22'!K150</f>
        <v>58373</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87" t="s">
        <v>706</v>
      </c>
      <c r="B153" s="2146"/>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657614</v>
      </c>
      <c r="I163" s="408"/>
      <c r="J163" s="408"/>
      <c r="K163" s="409">
        <f>SUM(C163:H163)</f>
        <v>657614</v>
      </c>
      <c r="L163" s="1802">
        <v>658164</v>
      </c>
    </row>
    <row r="164" spans="1:14" ht="33.75" customHeight="1" x14ac:dyDescent="0.2">
      <c r="A164" s="1772" t="s">
        <v>290</v>
      </c>
      <c r="B164" s="531" t="s">
        <v>32</v>
      </c>
      <c r="C164" s="408"/>
      <c r="D164" s="408"/>
      <c r="E164" s="408"/>
      <c r="F164" s="408"/>
      <c r="G164" s="408"/>
      <c r="H164" s="1805">
        <v>1000000</v>
      </c>
      <c r="I164" s="408"/>
      <c r="J164" s="408"/>
      <c r="K164" s="409">
        <f>SUM(C164:J164)</f>
        <v>1000000</v>
      </c>
      <c r="L164" s="1805">
        <v>1000000</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1657614</v>
      </c>
      <c r="I166" s="432"/>
      <c r="J166" s="408"/>
      <c r="K166" s="420">
        <f>SUM(K162,K163,K164,K165)</f>
        <v>1657614</v>
      </c>
      <c r="L166" s="420">
        <f>SUM(L162,L163,L164,L165)</f>
        <v>1658164</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1657614</v>
      </c>
      <c r="I168" s="432"/>
      <c r="J168" s="408"/>
      <c r="K168" s="420">
        <f>SUM(K154,K166,K167)</f>
        <v>1657614</v>
      </c>
      <c r="L168" s="420">
        <f>SUM(L154,L166,L167)</f>
        <v>1658164</v>
      </c>
    </row>
    <row r="169" spans="1:14" ht="23.25" thickTop="1" x14ac:dyDescent="0.2">
      <c r="A169" s="1764" t="s">
        <v>1155</v>
      </c>
      <c r="B169" s="462"/>
      <c r="C169" s="408"/>
      <c r="D169" s="408"/>
      <c r="E169" s="408"/>
      <c r="F169" s="408"/>
      <c r="G169" s="408"/>
      <c r="H169" s="411"/>
      <c r="I169" s="408"/>
      <c r="J169" s="408"/>
      <c r="K169" s="435">
        <f>'Revenues 9-14'!E275-'Expenditures 15-22'!K168</f>
        <v>19504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339</v>
      </c>
      <c r="D176" s="407"/>
      <c r="E176" s="407">
        <v>387298</v>
      </c>
      <c r="F176" s="407"/>
      <c r="G176" s="407"/>
      <c r="H176" s="407"/>
      <c r="I176" s="431"/>
      <c r="J176" s="431"/>
      <c r="K176" s="409">
        <f>SUM(C176:J176)</f>
        <v>387637</v>
      </c>
      <c r="L176" s="407">
        <v>417045</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339</v>
      </c>
      <c r="D178" s="420">
        <f t="shared" ref="D178:J178" si="17">SUM(D174,D176,D177)</f>
        <v>0</v>
      </c>
      <c r="E178" s="420">
        <f t="shared" si="17"/>
        <v>387298</v>
      </c>
      <c r="F178" s="420">
        <f t="shared" si="17"/>
        <v>0</v>
      </c>
      <c r="G178" s="420">
        <f t="shared" si="17"/>
        <v>0</v>
      </c>
      <c r="H178" s="420">
        <f t="shared" si="17"/>
        <v>0</v>
      </c>
      <c r="I178" s="420">
        <f t="shared" si="17"/>
        <v>0</v>
      </c>
      <c r="J178" s="420">
        <f t="shared" si="17"/>
        <v>0</v>
      </c>
      <c r="K178" s="420">
        <f>SUM(K174,K176,K177)</f>
        <v>387637</v>
      </c>
      <c r="L178" s="420">
        <f>SUM(L174, L176:L177)</f>
        <v>417045</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339</v>
      </c>
      <c r="D204" s="410">
        <f>SUM(D178,D179)</f>
        <v>0</v>
      </c>
      <c r="E204" s="410">
        <f>SUM(E178,E179,E190)</f>
        <v>387298</v>
      </c>
      <c r="F204" s="410">
        <f>SUM(F178,F179)</f>
        <v>0</v>
      </c>
      <c r="G204" s="410">
        <f>SUM(G178,G179)</f>
        <v>0</v>
      </c>
      <c r="H204" s="410">
        <f>SUM(H178,H179,H190,H202,H203)</f>
        <v>0</v>
      </c>
      <c r="I204" s="410">
        <f>SUM(I178,I179)</f>
        <v>0</v>
      </c>
      <c r="J204" s="410">
        <f>SUM(J178,J179)</f>
        <v>0</v>
      </c>
      <c r="K204" s="409">
        <f>SUM(K178,K179,K190,K202,K203)</f>
        <v>387637</v>
      </c>
      <c r="L204" s="410">
        <f>SUM(L178,L179,L190,L202,L203)</f>
        <v>417045</v>
      </c>
    </row>
    <row r="205" spans="1:14" ht="23.25" thickTop="1" x14ac:dyDescent="0.2">
      <c r="A205" s="1764" t="s">
        <v>1155</v>
      </c>
      <c r="B205" s="462"/>
      <c r="C205" s="411"/>
      <c r="D205" s="411"/>
      <c r="E205" s="411"/>
      <c r="F205" s="411"/>
      <c r="G205" s="411"/>
      <c r="H205" s="411"/>
      <c r="I205" s="408"/>
      <c r="J205" s="408"/>
      <c r="K205" s="435">
        <f>'Revenues 9-14'!F275-'Expenditures 15-22'!K204</f>
        <v>-113560</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301" t="s">
        <v>1119</v>
      </c>
      <c r="B207" s="230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35706</v>
      </c>
      <c r="E209" s="408"/>
      <c r="F209" s="408"/>
      <c r="G209" s="408"/>
      <c r="H209" s="408"/>
      <c r="I209" s="408"/>
      <c r="J209" s="408"/>
      <c r="K209" s="409">
        <f>D209</f>
        <v>35706</v>
      </c>
      <c r="L209" s="407">
        <v>38100</v>
      </c>
    </row>
    <row r="210" spans="1:12" x14ac:dyDescent="0.2">
      <c r="A210" s="1752" t="s">
        <v>170</v>
      </c>
      <c r="B210" s="266" t="s">
        <v>1121</v>
      </c>
      <c r="C210" s="408"/>
      <c r="D210" s="431">
        <v>994</v>
      </c>
      <c r="E210" s="408"/>
      <c r="F210" s="408"/>
      <c r="G210" s="408"/>
      <c r="H210" s="408"/>
      <c r="I210" s="408"/>
      <c r="J210" s="408"/>
      <c r="K210" s="409">
        <f t="shared" ref="K210:K222" si="19">D210</f>
        <v>994</v>
      </c>
      <c r="L210" s="407">
        <v>975</v>
      </c>
    </row>
    <row r="211" spans="1:12" x14ac:dyDescent="0.2">
      <c r="A211" s="1752" t="s">
        <v>171</v>
      </c>
      <c r="B211" s="266">
        <v>1200</v>
      </c>
      <c r="C211" s="408"/>
      <c r="D211" s="407">
        <v>44096</v>
      </c>
      <c r="E211" s="408"/>
      <c r="F211" s="408"/>
      <c r="G211" s="408"/>
      <c r="H211" s="408"/>
      <c r="I211" s="408"/>
      <c r="J211" s="408"/>
      <c r="K211" s="409">
        <f t="shared" si="19"/>
        <v>44096</v>
      </c>
      <c r="L211" s="407">
        <v>42412</v>
      </c>
    </row>
    <row r="212" spans="1:12" x14ac:dyDescent="0.2">
      <c r="A212" s="1752" t="s">
        <v>315</v>
      </c>
      <c r="B212" s="266" t="s">
        <v>1122</v>
      </c>
      <c r="C212" s="408"/>
      <c r="D212" s="431">
        <v>1212</v>
      </c>
      <c r="E212" s="408"/>
      <c r="F212" s="408"/>
      <c r="G212" s="408"/>
      <c r="H212" s="408"/>
      <c r="I212" s="408"/>
      <c r="J212" s="408"/>
      <c r="K212" s="409">
        <f t="shared" si="19"/>
        <v>1212</v>
      </c>
      <c r="L212" s="407">
        <v>731</v>
      </c>
    </row>
    <row r="213" spans="1:12" x14ac:dyDescent="0.2">
      <c r="A213" s="1752" t="s">
        <v>316</v>
      </c>
      <c r="B213" s="266">
        <v>1250</v>
      </c>
      <c r="C213" s="408"/>
      <c r="D213" s="407">
        <v>14251</v>
      </c>
      <c r="E213" s="408"/>
      <c r="F213" s="408"/>
      <c r="G213" s="408"/>
      <c r="H213" s="408"/>
      <c r="I213" s="408"/>
      <c r="J213" s="408"/>
      <c r="K213" s="409">
        <f t="shared" si="19"/>
        <v>14251</v>
      </c>
      <c r="L213" s="407">
        <v>14811</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v>701</v>
      </c>
      <c r="E216" s="408"/>
      <c r="F216" s="408"/>
      <c r="G216" s="408"/>
      <c r="H216" s="408"/>
      <c r="I216" s="408"/>
      <c r="J216" s="408"/>
      <c r="K216" s="409">
        <f t="shared" si="19"/>
        <v>701</v>
      </c>
      <c r="L216" s="407">
        <v>707</v>
      </c>
    </row>
    <row r="217" spans="1:12" x14ac:dyDescent="0.2">
      <c r="A217" s="1752" t="s">
        <v>1117</v>
      </c>
      <c r="B217" s="266">
        <v>1500</v>
      </c>
      <c r="C217" s="408"/>
      <c r="D217" s="407">
        <v>6267</v>
      </c>
      <c r="E217" s="408"/>
      <c r="F217" s="408"/>
      <c r="G217" s="408"/>
      <c r="H217" s="408"/>
      <c r="I217" s="408"/>
      <c r="J217" s="408"/>
      <c r="K217" s="409">
        <f t="shared" si="19"/>
        <v>6267</v>
      </c>
      <c r="L217" s="407">
        <v>6575</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v>376</v>
      </c>
      <c r="E219" s="408"/>
      <c r="F219" s="408"/>
      <c r="G219" s="408"/>
      <c r="H219" s="408"/>
      <c r="I219" s="408"/>
      <c r="J219" s="408"/>
      <c r="K219" s="409">
        <f t="shared" si="19"/>
        <v>376</v>
      </c>
      <c r="L219" s="407">
        <v>379</v>
      </c>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103603</v>
      </c>
      <c r="E223" s="408"/>
      <c r="F223" s="408"/>
      <c r="G223" s="408"/>
      <c r="H223" s="408"/>
      <c r="I223" s="408"/>
      <c r="J223" s="408"/>
      <c r="K223" s="410">
        <f>SUM(K209:K222)</f>
        <v>103603</v>
      </c>
      <c r="L223" s="410">
        <f>SUM(L209:L222)</f>
        <v>104690</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1546</v>
      </c>
      <c r="E226" s="408"/>
      <c r="F226" s="408"/>
      <c r="G226" s="408"/>
      <c r="H226" s="408"/>
      <c r="I226" s="408"/>
      <c r="J226" s="408"/>
      <c r="K226" s="409">
        <f t="shared" ref="K226:K231" si="20">D226</f>
        <v>1546</v>
      </c>
      <c r="L226" s="407">
        <v>1583</v>
      </c>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6933</v>
      </c>
      <c r="E228" s="408"/>
      <c r="F228" s="408"/>
      <c r="G228" s="408"/>
      <c r="H228" s="408"/>
      <c r="I228" s="408"/>
      <c r="J228" s="408"/>
      <c r="K228" s="409">
        <f t="shared" si="20"/>
        <v>6933</v>
      </c>
      <c r="L228" s="407">
        <v>6616</v>
      </c>
    </row>
    <row r="229" spans="1:12" x14ac:dyDescent="0.2">
      <c r="A229" s="1752" t="s">
        <v>221</v>
      </c>
      <c r="B229" s="266">
        <v>2140</v>
      </c>
      <c r="C229" s="408"/>
      <c r="D229" s="407">
        <v>5957</v>
      </c>
      <c r="E229" s="408"/>
      <c r="F229" s="408"/>
      <c r="G229" s="408"/>
      <c r="H229" s="408"/>
      <c r="I229" s="408"/>
      <c r="J229" s="408"/>
      <c r="K229" s="409">
        <f t="shared" si="20"/>
        <v>5957</v>
      </c>
      <c r="L229" s="407">
        <v>6154</v>
      </c>
    </row>
    <row r="230" spans="1:12" x14ac:dyDescent="0.2">
      <c r="A230" s="1752" t="s">
        <v>222</v>
      </c>
      <c r="B230" s="266">
        <v>2150</v>
      </c>
      <c r="C230" s="408"/>
      <c r="D230" s="407">
        <v>1542</v>
      </c>
      <c r="E230" s="408"/>
      <c r="F230" s="408"/>
      <c r="G230" s="408"/>
      <c r="H230" s="408"/>
      <c r="I230" s="408"/>
      <c r="J230" s="408"/>
      <c r="K230" s="409">
        <f t="shared" si="20"/>
        <v>1542</v>
      </c>
      <c r="L230" s="407">
        <v>1532</v>
      </c>
    </row>
    <row r="231" spans="1:12" x14ac:dyDescent="0.2">
      <c r="A231" s="1752" t="s">
        <v>172</v>
      </c>
      <c r="B231" s="266">
        <v>2190</v>
      </c>
      <c r="C231" s="408"/>
      <c r="D231" s="407">
        <v>830</v>
      </c>
      <c r="E231" s="408"/>
      <c r="F231" s="408"/>
      <c r="G231" s="408"/>
      <c r="H231" s="408"/>
      <c r="I231" s="408"/>
      <c r="J231" s="408"/>
      <c r="K231" s="409">
        <f t="shared" si="20"/>
        <v>830</v>
      </c>
      <c r="L231" s="407">
        <v>1150</v>
      </c>
    </row>
    <row r="232" spans="1:12" ht="12.75" customHeight="1" thickBot="1" x14ac:dyDescent="0.25">
      <c r="A232" s="876" t="s">
        <v>640</v>
      </c>
      <c r="B232" s="460" t="s">
        <v>812</v>
      </c>
      <c r="C232" s="408"/>
      <c r="D232" s="410">
        <f>SUM(D226:D231)</f>
        <v>16808</v>
      </c>
      <c r="E232" s="408"/>
      <c r="F232" s="408"/>
      <c r="G232" s="408"/>
      <c r="H232" s="408"/>
      <c r="I232" s="408"/>
      <c r="J232" s="408"/>
      <c r="K232" s="410">
        <f>SUM(K226:K231)</f>
        <v>16808</v>
      </c>
      <c r="L232" s="410">
        <f>SUM(L226:L231)</f>
        <v>17035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v>11298</v>
      </c>
      <c r="E235" s="408"/>
      <c r="F235" s="408"/>
      <c r="G235" s="408"/>
      <c r="H235" s="408"/>
      <c r="I235" s="408"/>
      <c r="J235" s="408"/>
      <c r="K235" s="415">
        <f>D235</f>
        <v>11298</v>
      </c>
      <c r="L235" s="407">
        <v>9261</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11298</v>
      </c>
      <c r="E237" s="408"/>
      <c r="F237" s="408"/>
      <c r="G237" s="408"/>
      <c r="H237" s="408"/>
      <c r="I237" s="408"/>
      <c r="J237" s="408"/>
      <c r="K237" s="410">
        <f>SUM(K234:K236)</f>
        <v>11298</v>
      </c>
      <c r="L237" s="410">
        <f>SUM(L234:L236)</f>
        <v>9261</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230</v>
      </c>
      <c r="E239" s="408"/>
      <c r="F239" s="408"/>
      <c r="G239" s="408"/>
      <c r="H239" s="408"/>
      <c r="I239" s="408"/>
      <c r="J239" s="408"/>
      <c r="K239" s="415">
        <f>D239</f>
        <v>230</v>
      </c>
      <c r="L239" s="413">
        <v>230</v>
      </c>
    </row>
    <row r="240" spans="1:12" x14ac:dyDescent="0.2">
      <c r="A240" s="1752" t="s">
        <v>959</v>
      </c>
      <c r="B240" s="266">
        <v>2320</v>
      </c>
      <c r="C240" s="408"/>
      <c r="D240" s="407">
        <v>7331</v>
      </c>
      <c r="E240" s="408"/>
      <c r="F240" s="408"/>
      <c r="G240" s="408"/>
      <c r="H240" s="408"/>
      <c r="I240" s="408"/>
      <c r="J240" s="408"/>
      <c r="K240" s="415">
        <f t="shared" ref="K240:K250" si="21">D240</f>
        <v>7331</v>
      </c>
      <c r="L240" s="407">
        <v>7572</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7561</v>
      </c>
      <c r="E251" s="408"/>
      <c r="F251" s="408"/>
      <c r="G251" s="408"/>
      <c r="H251" s="408"/>
      <c r="I251" s="408"/>
      <c r="J251" s="408"/>
      <c r="K251" s="410">
        <f>SUM(K239:K250)</f>
        <v>7561</v>
      </c>
      <c r="L251" s="410">
        <f>SUM(L239:L250)</f>
        <v>7802</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30041</v>
      </c>
      <c r="E253" s="408"/>
      <c r="F253" s="408"/>
      <c r="G253" s="408"/>
      <c r="H253" s="408"/>
      <c r="I253" s="408"/>
      <c r="J253" s="408"/>
      <c r="K253" s="415">
        <f>D253</f>
        <v>30041</v>
      </c>
      <c r="L253" s="413">
        <v>31900</v>
      </c>
    </row>
    <row r="254" spans="1:12" ht="23.25" customHeight="1" x14ac:dyDescent="0.2">
      <c r="A254" s="1758" t="s">
        <v>1194</v>
      </c>
      <c r="B254" s="521">
        <v>2490</v>
      </c>
      <c r="C254" s="408"/>
      <c r="D254" s="407">
        <v>64</v>
      </c>
      <c r="E254" s="408"/>
      <c r="F254" s="408"/>
      <c r="G254" s="408"/>
      <c r="H254" s="408"/>
      <c r="I254" s="408"/>
      <c r="J254" s="408"/>
      <c r="K254" s="415">
        <f>D254</f>
        <v>64</v>
      </c>
      <c r="L254" s="407"/>
    </row>
    <row r="255" spans="1:12" ht="12.75" customHeight="1" thickBot="1" x14ac:dyDescent="0.25">
      <c r="A255" s="1773" t="s">
        <v>299</v>
      </c>
      <c r="B255" s="536" t="s">
        <v>35</v>
      </c>
      <c r="C255" s="408"/>
      <c r="D255" s="410">
        <f>SUM(D253:D254)</f>
        <v>30105</v>
      </c>
      <c r="E255" s="408"/>
      <c r="F255" s="408"/>
      <c r="G255" s="408"/>
      <c r="H255" s="408"/>
      <c r="I255" s="408"/>
      <c r="J255" s="408"/>
      <c r="K255" s="410">
        <f>SUM(K253:K254)</f>
        <v>30105</v>
      </c>
      <c r="L255" s="410">
        <f>SUM(L253:L254)</f>
        <v>31900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10314</v>
      </c>
      <c r="E258" s="408"/>
      <c r="F258" s="408"/>
      <c r="G258" s="408"/>
      <c r="H258" s="408"/>
      <c r="I258" s="408"/>
      <c r="J258" s="408"/>
      <c r="K258" s="415">
        <f t="shared" ref="K258:K263" si="22">D258</f>
        <v>10314</v>
      </c>
      <c r="L258" s="407">
        <v>10492</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72107</v>
      </c>
      <c r="E260" s="408"/>
      <c r="F260" s="408"/>
      <c r="G260" s="408"/>
      <c r="H260" s="408"/>
      <c r="I260" s="408"/>
      <c r="J260" s="408"/>
      <c r="K260" s="415">
        <f t="shared" si="22"/>
        <v>72107</v>
      </c>
      <c r="L260" s="407">
        <v>74637</v>
      </c>
    </row>
    <row r="261" spans="1:12" x14ac:dyDescent="0.2">
      <c r="A261" s="1752" t="s">
        <v>1107</v>
      </c>
      <c r="B261" s="266">
        <v>2550</v>
      </c>
      <c r="C261" s="408"/>
      <c r="D261" s="407">
        <v>72</v>
      </c>
      <c r="E261" s="408"/>
      <c r="F261" s="408"/>
      <c r="G261" s="408"/>
      <c r="H261" s="408"/>
      <c r="I261" s="408"/>
      <c r="J261" s="408"/>
      <c r="K261" s="415">
        <f t="shared" si="22"/>
        <v>72</v>
      </c>
      <c r="L261" s="407"/>
    </row>
    <row r="262" spans="1:12" x14ac:dyDescent="0.2">
      <c r="A262" s="1752" t="s">
        <v>106</v>
      </c>
      <c r="B262" s="266">
        <v>2560</v>
      </c>
      <c r="C262" s="408"/>
      <c r="D262" s="407">
        <v>29017</v>
      </c>
      <c r="E262" s="408"/>
      <c r="F262" s="408"/>
      <c r="G262" s="408"/>
      <c r="H262" s="408"/>
      <c r="I262" s="408"/>
      <c r="J262" s="408"/>
      <c r="K262" s="415">
        <f t="shared" si="22"/>
        <v>29017</v>
      </c>
      <c r="L262" s="407">
        <v>28428</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111510</v>
      </c>
      <c r="E264" s="408"/>
      <c r="F264" s="408"/>
      <c r="G264" s="408"/>
      <c r="H264" s="408"/>
      <c r="I264" s="408"/>
      <c r="J264" s="408"/>
      <c r="K264" s="410">
        <f>SUM(K257:K263)</f>
        <v>111510</v>
      </c>
      <c r="L264" s="410">
        <f>SUM(L257:L263)</f>
        <v>113557</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177282</v>
      </c>
      <c r="E273" s="408"/>
      <c r="F273" s="408"/>
      <c r="G273" s="408"/>
      <c r="H273" s="408"/>
      <c r="I273" s="408"/>
      <c r="J273" s="408"/>
      <c r="K273" s="420">
        <f>SUM(K232,K237,K251,K255,K264,K271,K272)</f>
        <v>177282</v>
      </c>
      <c r="L273" s="420">
        <f>SUM(L232,L237,L251,L255,L264,L271,L272)</f>
        <v>179555</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8" t="s">
        <v>584</v>
      </c>
      <c r="B288" s="2300"/>
      <c r="C288" s="408"/>
      <c r="D288" s="410">
        <f>SUM(D223,D273,D274,D278)</f>
        <v>280885</v>
      </c>
      <c r="E288" s="408"/>
      <c r="F288" s="408"/>
      <c r="G288" s="408"/>
      <c r="H288" s="410">
        <f>H286</f>
        <v>0</v>
      </c>
      <c r="I288" s="408"/>
      <c r="J288" s="408"/>
      <c r="K288" s="410">
        <f>SUM(K223,K273,K274,K278,K286,K287)</f>
        <v>280885</v>
      </c>
      <c r="L288" s="410">
        <f>SUM(L223,L273,L274,L278,L286,L287)</f>
        <v>284245</v>
      </c>
    </row>
    <row r="289" spans="1:14" ht="23.25" thickTop="1" x14ac:dyDescent="0.2">
      <c r="A289" s="890" t="s">
        <v>1155</v>
      </c>
      <c r="B289" s="891"/>
      <c r="C289" s="408"/>
      <c r="D289" s="411"/>
      <c r="E289" s="408"/>
      <c r="F289" s="408"/>
      <c r="G289" s="408"/>
      <c r="H289" s="436"/>
      <c r="I289" s="408"/>
      <c r="J289" s="408"/>
      <c r="K289" s="435">
        <f>'Revenues 9-14'!G275-'Expenditures 15-22'!K288</f>
        <v>-3956</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87" t="s">
        <v>149</v>
      </c>
      <c r="B291" s="2291"/>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13258</v>
      </c>
      <c r="H294" s="407"/>
      <c r="I294" s="431"/>
      <c r="J294" s="431"/>
      <c r="K294" s="409">
        <f>SUM(C294:J294)</f>
        <v>13258</v>
      </c>
      <c r="L294" s="431">
        <v>13258</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13258</v>
      </c>
      <c r="H296" s="420">
        <f t="shared" si="23"/>
        <v>0</v>
      </c>
      <c r="I296" s="420">
        <f t="shared" si="23"/>
        <v>0</v>
      </c>
      <c r="J296" s="420">
        <f t="shared" si="23"/>
        <v>0</v>
      </c>
      <c r="K296" s="420">
        <f t="shared" si="23"/>
        <v>13258</v>
      </c>
      <c r="L296" s="420">
        <f t="shared" si="23"/>
        <v>13258</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96" t="s">
        <v>314</v>
      </c>
      <c r="B305" s="2297"/>
      <c r="C305" s="410">
        <f>SUM(C296)</f>
        <v>0</v>
      </c>
      <c r="D305" s="410">
        <f>SUM(D296)</f>
        <v>0</v>
      </c>
      <c r="E305" s="410">
        <f>SUM(E296,E303)</f>
        <v>0</v>
      </c>
      <c r="F305" s="410">
        <f>SUM(F296)</f>
        <v>0</v>
      </c>
      <c r="G305" s="410">
        <f>SUM(G296)</f>
        <v>13258</v>
      </c>
      <c r="H305" s="410">
        <f>SUM(H296,H303)</f>
        <v>0</v>
      </c>
      <c r="I305" s="410">
        <f>SUM(I296)</f>
        <v>0</v>
      </c>
      <c r="J305" s="410">
        <f>SUM(J296)</f>
        <v>0</v>
      </c>
      <c r="K305" s="410">
        <f>SUM(K296,K303,K304)</f>
        <v>13258</v>
      </c>
      <c r="L305" s="410">
        <f>SUM(L296,L303,L304)</f>
        <v>13258</v>
      </c>
    </row>
    <row r="306" spans="1:14" ht="23.25" customHeight="1" thickTop="1" x14ac:dyDescent="0.2">
      <c r="A306" s="2292" t="s">
        <v>1155</v>
      </c>
      <c r="B306" s="2293"/>
      <c r="C306" s="414"/>
      <c r="D306" s="414"/>
      <c r="E306" s="414"/>
      <c r="F306" s="414"/>
      <c r="G306" s="414"/>
      <c r="H306" s="414"/>
      <c r="I306" s="414"/>
      <c r="J306" s="414"/>
      <c r="K306" s="425">
        <f>'Revenues 9-14'!H275-'Expenditures 15-22'!K305</f>
        <v>-13258</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303" t="s">
        <v>155</v>
      </c>
      <c r="B308" s="2304"/>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305" t="s">
        <v>1049</v>
      </c>
      <c r="B310" s="2304"/>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58440</v>
      </c>
      <c r="F313" s="431"/>
      <c r="G313" s="431"/>
      <c r="H313" s="431"/>
      <c r="I313" s="431"/>
      <c r="J313" s="431"/>
      <c r="K313" s="1050">
        <f t="shared" ref="K313:K320" si="24">SUM(C313:J313)</f>
        <v>58440</v>
      </c>
      <c r="L313" s="431">
        <v>57262</v>
      </c>
      <c r="M313" s="898"/>
      <c r="N313" s="898"/>
    </row>
    <row r="314" spans="1:14" s="18" customFormat="1" x14ac:dyDescent="0.2">
      <c r="A314" s="880" t="s">
        <v>339</v>
      </c>
      <c r="B314" s="524" t="s">
        <v>320</v>
      </c>
      <c r="C314" s="431"/>
      <c r="D314" s="431"/>
      <c r="E314" s="2100"/>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40353</v>
      </c>
      <c r="F315" s="431"/>
      <c r="G315" s="431"/>
      <c r="H315" s="431"/>
      <c r="I315" s="431"/>
      <c r="J315" s="431"/>
      <c r="K315" s="1050">
        <f t="shared" si="24"/>
        <v>40353</v>
      </c>
      <c r="L315" s="431">
        <v>40353</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49000</v>
      </c>
      <c r="D318" s="431"/>
      <c r="E318" s="431"/>
      <c r="F318" s="431"/>
      <c r="G318" s="431"/>
      <c r="H318" s="431"/>
      <c r="I318" s="431"/>
      <c r="J318" s="431"/>
      <c r="K318" s="1050">
        <f t="shared" si="24"/>
        <v>49000</v>
      </c>
      <c r="L318" s="431">
        <v>50000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v>500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49000</v>
      </c>
      <c r="D323" s="1051">
        <f t="shared" ref="D323:J323" si="25">SUM(D312:D322)</f>
        <v>0</v>
      </c>
      <c r="E323" s="1051">
        <f t="shared" si="25"/>
        <v>98793</v>
      </c>
      <c r="F323" s="1051">
        <f t="shared" si="25"/>
        <v>0</v>
      </c>
      <c r="G323" s="1051">
        <f t="shared" si="25"/>
        <v>0</v>
      </c>
      <c r="H323" s="1051">
        <f t="shared" si="25"/>
        <v>0</v>
      </c>
      <c r="I323" s="1051">
        <f t="shared" si="25"/>
        <v>0</v>
      </c>
      <c r="J323" s="1051">
        <f t="shared" si="25"/>
        <v>0</v>
      </c>
      <c r="K323" s="1051">
        <f>SUM(K312:K322)</f>
        <v>147793</v>
      </c>
      <c r="L323" s="1051">
        <f>SUM(L312:L322)</f>
        <v>148115</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49000</v>
      </c>
      <c r="D331" s="1051">
        <f t="shared" ref="D331:J331" si="26">SUM(D323)</f>
        <v>0</v>
      </c>
      <c r="E331" s="1051">
        <f t="shared" si="26"/>
        <v>98793</v>
      </c>
      <c r="F331" s="1051">
        <f t="shared" si="26"/>
        <v>0</v>
      </c>
      <c r="G331" s="1051">
        <f t="shared" si="26"/>
        <v>0</v>
      </c>
      <c r="H331" s="1051">
        <f>SUM(H323,H329)</f>
        <v>0</v>
      </c>
      <c r="I331" s="1051">
        <f t="shared" si="26"/>
        <v>0</v>
      </c>
      <c r="J331" s="1051">
        <f t="shared" si="26"/>
        <v>0</v>
      </c>
      <c r="K331" s="1051">
        <f>SUM(K323,K329)</f>
        <v>147793</v>
      </c>
      <c r="L331" s="420">
        <f>SUM(L323,L329,L330)</f>
        <v>148115</v>
      </c>
    </row>
    <row r="332" spans="1:14" ht="12.75" customHeight="1" thickTop="1" x14ac:dyDescent="0.2">
      <c r="A332" s="2294" t="s">
        <v>1155</v>
      </c>
      <c r="B332" s="2295"/>
      <c r="C332" s="408"/>
      <c r="D332" s="408"/>
      <c r="E332" s="408"/>
      <c r="F332" s="408"/>
      <c r="G332" s="408"/>
      <c r="H332" s="408"/>
      <c r="I332" s="408"/>
      <c r="J332" s="408"/>
      <c r="K332" s="1054">
        <f>'Revenues 9-14'!J275-'Expenditures 15-22'!K331</f>
        <v>2330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86" t="s">
        <v>1120</v>
      </c>
      <c r="B334" s="214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5:J32 H326:H328 C337:J338 C340:J340 H343 H347:H348 C312:D322 F312:J322 E315:E322 E312:E313">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thses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8" t="s">
        <v>1290</v>
      </c>
      <c r="D1" s="2306" t="s">
        <v>1291</v>
      </c>
      <c r="E1" s="2307"/>
      <c r="F1" s="2307"/>
      <c r="G1" s="2307"/>
      <c r="H1" s="2307"/>
      <c r="I1" s="2307"/>
      <c r="J1" s="2307"/>
      <c r="K1" s="2307"/>
      <c r="L1" s="2308"/>
      <c r="M1" s="2309" t="s">
        <v>212</v>
      </c>
      <c r="N1" s="2310"/>
    </row>
    <row r="2" spans="1:16" ht="13.5" customHeight="1" x14ac:dyDescent="0.2">
      <c r="A2" s="2313"/>
      <c r="B2" s="231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47"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7"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6" t="s">
        <v>1872</v>
      </c>
      <c r="B2" s="826" t="s">
        <v>1985</v>
      </c>
      <c r="C2" s="1073" t="s">
        <v>1986</v>
      </c>
      <c r="D2" s="1073" t="s">
        <v>1987</v>
      </c>
      <c r="E2" s="1073" t="s">
        <v>1988</v>
      </c>
      <c r="F2" s="1073" t="s">
        <v>1989</v>
      </c>
    </row>
    <row r="3" spans="1:6" ht="12" customHeight="1" x14ac:dyDescent="0.2">
      <c r="A3" s="2327"/>
      <c r="B3" s="542"/>
      <c r="C3" s="824"/>
      <c r="D3" s="825" t="s">
        <v>292</v>
      </c>
      <c r="E3" s="824"/>
      <c r="F3" s="825" t="s">
        <v>293</v>
      </c>
    </row>
    <row r="4" spans="1:6" ht="13.7" customHeight="1" x14ac:dyDescent="0.2">
      <c r="A4" s="540" t="s">
        <v>1350</v>
      </c>
      <c r="B4" s="555">
        <f>'Revenues 9-14'!C5</f>
        <v>3795839</v>
      </c>
      <c r="C4" s="507"/>
      <c r="D4" s="556">
        <f>B4-C4</f>
        <v>3795839</v>
      </c>
      <c r="E4" s="507">
        <v>3954726</v>
      </c>
      <c r="F4" s="556">
        <f>E4-C4</f>
        <v>3954726</v>
      </c>
    </row>
    <row r="5" spans="1:6" ht="13.7" customHeight="1" x14ac:dyDescent="0.2">
      <c r="A5" s="540" t="s">
        <v>1016</v>
      </c>
      <c r="B5" s="555">
        <f>'Revenues 9-14'!D5</f>
        <v>418044</v>
      </c>
      <c r="C5" s="507"/>
      <c r="D5" s="556">
        <f t="shared" ref="D5:D18" si="0">B5-C5</f>
        <v>418044</v>
      </c>
      <c r="E5" s="507">
        <v>435542</v>
      </c>
      <c r="F5" s="556">
        <f>E5-C5</f>
        <v>435542</v>
      </c>
    </row>
    <row r="6" spans="1:6" ht="13.7" customHeight="1" x14ac:dyDescent="0.2">
      <c r="A6" s="540" t="s">
        <v>472</v>
      </c>
      <c r="B6" s="555">
        <f>'Revenues 9-14'!E5</f>
        <v>216430</v>
      </c>
      <c r="C6" s="507"/>
      <c r="D6" s="556">
        <f t="shared" si="0"/>
        <v>216430</v>
      </c>
      <c r="E6" s="507">
        <v>212702</v>
      </c>
      <c r="F6" s="556">
        <f t="shared" ref="F6:F18" si="1">E6-C6</f>
        <v>212702</v>
      </c>
    </row>
    <row r="7" spans="1:6" ht="13.7" customHeight="1" x14ac:dyDescent="0.2">
      <c r="A7" s="540" t="s">
        <v>161</v>
      </c>
      <c r="B7" s="555">
        <f>'Revenues 9-14'!F5</f>
        <v>200660</v>
      </c>
      <c r="C7" s="507"/>
      <c r="D7" s="556">
        <f t="shared" si="0"/>
        <v>200660</v>
      </c>
      <c r="E7" s="507">
        <v>209060</v>
      </c>
      <c r="F7" s="556">
        <f t="shared" si="1"/>
        <v>209060</v>
      </c>
    </row>
    <row r="8" spans="1:6" ht="13.7" customHeight="1" x14ac:dyDescent="0.2">
      <c r="A8" s="540" t="s">
        <v>1380</v>
      </c>
      <c r="B8" s="555">
        <f>'Revenues 9-14'!G5</f>
        <v>120547</v>
      </c>
      <c r="C8" s="507"/>
      <c r="D8" s="556">
        <f t="shared" si="0"/>
        <v>120547</v>
      </c>
      <c r="E8" s="507">
        <v>105001</v>
      </c>
      <c r="F8" s="556">
        <f t="shared" si="1"/>
        <v>105001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83609</v>
      </c>
      <c r="C10" s="507"/>
      <c r="D10" s="556">
        <f t="shared" si="0"/>
        <v>83609</v>
      </c>
      <c r="E10" s="507">
        <v>87109</v>
      </c>
      <c r="F10" s="556">
        <f t="shared" si="1"/>
        <v>87109</v>
      </c>
    </row>
    <row r="11" spans="1:6" x14ac:dyDescent="0.2">
      <c r="A11" s="540" t="s">
        <v>470</v>
      </c>
      <c r="B11" s="555">
        <f>'Revenues 9-14'!J5</f>
        <v>149843</v>
      </c>
      <c r="C11" s="507"/>
      <c r="D11" s="556">
        <f t="shared" si="0"/>
        <v>149843</v>
      </c>
      <c r="E11" s="507">
        <v>192510</v>
      </c>
      <c r="F11" s="556">
        <f t="shared" si="1"/>
        <v>192510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83609</v>
      </c>
      <c r="C13" s="507"/>
      <c r="D13" s="556">
        <f t="shared" si="0"/>
        <v>83609</v>
      </c>
      <c r="E13" s="507">
        <v>87109</v>
      </c>
      <c r="F13" s="556">
        <f t="shared" si="1"/>
        <v>87109</v>
      </c>
    </row>
    <row r="14" spans="1:6" ht="13.7" customHeight="1" x14ac:dyDescent="0.2">
      <c r="A14" s="540" t="s">
        <v>471</v>
      </c>
      <c r="B14" s="555">
        <f>SUM('Revenues 9-14'!C7:D7,'Revenues 9-14'!F7:H7)</f>
        <v>33446</v>
      </c>
      <c r="C14" s="507"/>
      <c r="D14" s="556">
        <f t="shared" si="0"/>
        <v>33446</v>
      </c>
      <c r="E14" s="507">
        <v>34843</v>
      </c>
      <c r="F14" s="556">
        <f t="shared" si="1"/>
        <v>34843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123892</v>
      </c>
      <c r="C16" s="507"/>
      <c r="D16" s="556">
        <f t="shared" si="0"/>
        <v>123892</v>
      </c>
      <c r="E16" s="507">
        <v>140001</v>
      </c>
      <c r="F16" s="556">
        <f t="shared" si="1"/>
        <v>140001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83609</v>
      </c>
      <c r="C18" s="507"/>
      <c r="D18" s="556">
        <f t="shared" si="0"/>
        <v>83609</v>
      </c>
      <c r="E18" s="507">
        <v>87109</v>
      </c>
      <c r="F18" s="556">
        <f t="shared" si="1"/>
        <v>87109</v>
      </c>
    </row>
    <row r="19" spans="1:6" ht="13.7" customHeight="1" thickBot="1" x14ac:dyDescent="0.25">
      <c r="A19" s="541" t="s">
        <v>1357</v>
      </c>
      <c r="B19" s="557">
        <f>SUM(B4:B18)</f>
        <v>5309528</v>
      </c>
      <c r="C19" s="557">
        <f>SUM(C4:C18)</f>
        <v>0</v>
      </c>
      <c r="D19" s="557">
        <f>SUM(D4:D18)</f>
        <v>5309528</v>
      </c>
      <c r="E19" s="557">
        <f>SUM(E4:E18)</f>
        <v>5545712</v>
      </c>
      <c r="F19" s="557">
        <f>SUM(F4:F18)</f>
        <v>5545712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8"/>
    </row>
    <row r="2" spans="1:7" ht="33.75" customHeight="1" x14ac:dyDescent="0.2">
      <c r="A2" s="2341" t="s">
        <v>1874</v>
      </c>
      <c r="B2" s="2342"/>
      <c r="C2" s="1568" t="s">
        <v>1990</v>
      </c>
      <c r="D2" s="1568" t="s">
        <v>1991</v>
      </c>
      <c r="E2" s="1568" t="s">
        <v>1992</v>
      </c>
      <c r="F2" s="1568" t="s">
        <v>1993</v>
      </c>
    </row>
    <row r="3" spans="1:7" ht="23.25" customHeight="1" x14ac:dyDescent="0.2">
      <c r="A3" s="2347" t="s">
        <v>1304</v>
      </c>
      <c r="B3" s="2348"/>
      <c r="C3" s="2334"/>
      <c r="D3" s="2335"/>
      <c r="E3" s="2335"/>
      <c r="F3" s="2336"/>
    </row>
    <row r="4" spans="1:7" ht="12.75" customHeight="1" thickBot="1" x14ac:dyDescent="0.25">
      <c r="A4" s="2330" t="s">
        <v>715</v>
      </c>
      <c r="B4" s="2343"/>
      <c r="C4" s="916"/>
      <c r="D4" s="916"/>
      <c r="E4" s="916"/>
      <c r="F4" s="1543">
        <f>SUM(C4+D4)-E4</f>
        <v>0</v>
      </c>
    </row>
    <row r="5" spans="1:7" ht="13.5" thickTop="1" x14ac:dyDescent="0.2">
      <c r="A5" s="2344" t="s">
        <v>1300</v>
      </c>
      <c r="B5" s="2329"/>
      <c r="C5" s="2337"/>
      <c r="D5" s="2338"/>
      <c r="E5" s="2338"/>
      <c r="F5" s="2339"/>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45" t="s">
        <v>716</v>
      </c>
      <c r="B15" s="2346"/>
      <c r="C15" s="1543">
        <f>SUM(C6:C14)</f>
        <v>0</v>
      </c>
      <c r="D15" s="1543">
        <f>SUM(D6:D14)</f>
        <v>0</v>
      </c>
      <c r="E15" s="1543">
        <f>SUM(E6:E14)</f>
        <v>0</v>
      </c>
      <c r="F15" s="1543">
        <f>SUM(F6:F14)</f>
        <v>0</v>
      </c>
      <c r="G15" s="676"/>
    </row>
    <row r="16" spans="1:7" s="55" customFormat="1" ht="13.5" thickTop="1" x14ac:dyDescent="0.2">
      <c r="A16" s="2340" t="s">
        <v>1301</v>
      </c>
      <c r="B16" s="2329"/>
      <c r="C16" s="2337"/>
      <c r="D16" s="2338"/>
      <c r="E16" s="2338"/>
      <c r="F16" s="2339"/>
    </row>
    <row r="17" spans="1:11" ht="12.75" customHeight="1" thickBot="1" x14ac:dyDescent="0.25">
      <c r="A17" s="2355" t="s">
        <v>67</v>
      </c>
      <c r="B17" s="2356"/>
      <c r="C17" s="1544"/>
      <c r="D17" s="507"/>
      <c r="E17" s="1544"/>
      <c r="F17" s="1543">
        <f>SUM(C17+D17)-E17</f>
        <v>0</v>
      </c>
    </row>
    <row r="18" spans="1:11" ht="12.75" customHeight="1" thickTop="1" thickBot="1" x14ac:dyDescent="0.25">
      <c r="A18" s="2355" t="s">
        <v>7</v>
      </c>
      <c r="B18" s="2356"/>
      <c r="C18" s="1544"/>
      <c r="D18" s="507"/>
      <c r="E18" s="1544"/>
      <c r="F18" s="1543">
        <f>SUM(C18+D18)-E18</f>
        <v>0</v>
      </c>
    </row>
    <row r="19" spans="1:11" ht="12.75" customHeight="1" thickTop="1" thickBot="1" x14ac:dyDescent="0.25">
      <c r="A19" s="2355" t="s">
        <v>447</v>
      </c>
      <c r="B19" s="2356"/>
      <c r="C19" s="1544"/>
      <c r="D19" s="507"/>
      <c r="E19" s="1544"/>
      <c r="F19" s="1543">
        <f>SUM(C19+D19)-E19</f>
        <v>0</v>
      </c>
    </row>
    <row r="20" spans="1:11" ht="12.75" customHeight="1" thickTop="1" thickBot="1" x14ac:dyDescent="0.25">
      <c r="A20" s="2357" t="s">
        <v>516</v>
      </c>
      <c r="B20" s="2358"/>
      <c r="C20" s="1544"/>
      <c r="D20" s="507"/>
      <c r="E20" s="1544"/>
      <c r="F20" s="1543">
        <f>SUM(C20+D20)-E20</f>
        <v>0</v>
      </c>
    </row>
    <row r="21" spans="1:11" ht="14.25" thickTop="1" thickBot="1" x14ac:dyDescent="0.25">
      <c r="A21" s="2330" t="s">
        <v>717</v>
      </c>
      <c r="B21" s="2346"/>
      <c r="C21" s="1543">
        <f>SUM(C17:C20)</f>
        <v>0</v>
      </c>
      <c r="D21" s="1543">
        <f>SUM(D17:D20)</f>
        <v>0</v>
      </c>
      <c r="E21" s="1543">
        <f>SUM(E17:E20)</f>
        <v>0</v>
      </c>
      <c r="F21" s="1543">
        <f>SUM(F17:F20)</f>
        <v>0</v>
      </c>
      <c r="G21" s="676"/>
    </row>
    <row r="22" spans="1:11" ht="13.5" thickTop="1" x14ac:dyDescent="0.2">
      <c r="A22" s="2359" t="s">
        <v>1302</v>
      </c>
      <c r="B22" s="2329"/>
      <c r="C22" s="2337"/>
      <c r="D22" s="2338"/>
      <c r="E22" s="2338"/>
      <c r="F22" s="2339"/>
    </row>
    <row r="23" spans="1:11" ht="23.25" customHeight="1" thickBot="1" x14ac:dyDescent="0.25">
      <c r="A23" s="2330" t="s">
        <v>718</v>
      </c>
      <c r="B23" s="2346"/>
      <c r="C23" s="916"/>
      <c r="D23" s="916"/>
      <c r="E23" s="916"/>
      <c r="F23" s="1543">
        <f>SUM(C23+D23)-E23</f>
        <v>0</v>
      </c>
      <c r="G23" s="676"/>
    </row>
    <row r="24" spans="1:11" ht="13.5" thickTop="1" x14ac:dyDescent="0.2">
      <c r="A24" s="2359" t="s">
        <v>1303</v>
      </c>
      <c r="B24" s="2329"/>
      <c r="C24" s="2337"/>
      <c r="D24" s="2338"/>
      <c r="E24" s="2338"/>
      <c r="F24" s="2339"/>
    </row>
    <row r="25" spans="1:11" ht="13.5" thickBot="1" x14ac:dyDescent="0.25">
      <c r="A25" s="2330" t="s">
        <v>719</v>
      </c>
      <c r="B25" s="2362"/>
      <c r="C25" s="916"/>
      <c r="D25" s="916"/>
      <c r="E25" s="916"/>
      <c r="F25" s="1543">
        <f>SUM(C25+D25)-E25</f>
        <v>0</v>
      </c>
      <c r="G25" s="676"/>
    </row>
    <row r="26" spans="1:11" ht="13.5" thickTop="1" x14ac:dyDescent="0.2">
      <c r="A26" s="2328" t="s">
        <v>743</v>
      </c>
      <c r="B26" s="2329"/>
      <c r="C26" s="1545"/>
      <c r="D26" s="1545"/>
      <c r="E26" s="1545"/>
      <c r="F26" s="1546"/>
    </row>
    <row r="27" spans="1:11" ht="13.5" thickBot="1" x14ac:dyDescent="0.25">
      <c r="A27" s="2330" t="s">
        <v>1237</v>
      </c>
      <c r="B27" s="2331"/>
      <c r="C27" s="507"/>
      <c r="D27" s="507"/>
      <c r="E27" s="507"/>
      <c r="F27" s="1543">
        <f>SUM(C27+D27)-E27</f>
        <v>0</v>
      </c>
      <c r="G27" s="676"/>
    </row>
    <row r="28" spans="1:11" ht="7.5" customHeight="1" thickTop="1" x14ac:dyDescent="0.2">
      <c r="A28" s="543"/>
    </row>
    <row r="29" spans="1:11" ht="23.25" customHeight="1" x14ac:dyDescent="0.2">
      <c r="A29" s="2360" t="s">
        <v>666</v>
      </c>
      <c r="B29" s="236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2102" t="s">
        <v>2114</v>
      </c>
      <c r="B31" s="2103">
        <v>39845</v>
      </c>
      <c r="C31" s="2104">
        <v>9500000</v>
      </c>
      <c r="D31" s="2106">
        <v>6</v>
      </c>
      <c r="E31" s="2104">
        <v>370000</v>
      </c>
      <c r="F31" s="1091"/>
      <c r="G31" s="1091"/>
      <c r="H31" s="1091">
        <v>370000</v>
      </c>
      <c r="I31" s="1092">
        <f>((E31+F31)-H31)+G31</f>
        <v>0</v>
      </c>
      <c r="J31" s="1091"/>
      <c r="K31" s="117"/>
    </row>
    <row r="32" spans="1:11" ht="12" customHeight="1" x14ac:dyDescent="0.2">
      <c r="A32" s="2102" t="s">
        <v>2115</v>
      </c>
      <c r="B32" s="2103">
        <v>40954</v>
      </c>
      <c r="C32" s="2104">
        <v>800000</v>
      </c>
      <c r="D32" s="2106">
        <v>3</v>
      </c>
      <c r="E32" s="2104">
        <v>280000</v>
      </c>
      <c r="F32" s="1091"/>
      <c r="G32" s="1091"/>
      <c r="H32" s="1091">
        <v>140000</v>
      </c>
      <c r="I32" s="1092">
        <f>((E32+F32)-H32)+G32</f>
        <v>140000</v>
      </c>
      <c r="J32" s="1091">
        <v>140000</v>
      </c>
      <c r="K32" s="117"/>
    </row>
    <row r="33" spans="1:11" ht="12" customHeight="1" x14ac:dyDescent="0.2">
      <c r="A33" s="2102" t="s">
        <v>2116</v>
      </c>
      <c r="B33" s="2103">
        <v>42152</v>
      </c>
      <c r="C33" s="2104">
        <v>13760000</v>
      </c>
      <c r="D33" s="2106">
        <v>3</v>
      </c>
      <c r="E33" s="2104">
        <v>13555000</v>
      </c>
      <c r="F33" s="1091"/>
      <c r="G33" s="1091"/>
      <c r="H33" s="1091">
        <v>430000</v>
      </c>
      <c r="I33" s="1092">
        <f t="shared" ref="I33:I48" si="1">((E33+F33)-H33)+G33</f>
        <v>13125000</v>
      </c>
      <c r="J33" s="1091">
        <v>11815282</v>
      </c>
      <c r="K33" s="117"/>
    </row>
    <row r="34" spans="1:11" ht="12" customHeight="1" x14ac:dyDescent="0.2">
      <c r="A34" s="2102" t="s">
        <v>2117</v>
      </c>
      <c r="B34" s="2103">
        <v>42152</v>
      </c>
      <c r="C34" s="2105">
        <v>1200000</v>
      </c>
      <c r="D34" s="2106">
        <v>1</v>
      </c>
      <c r="E34" s="2105">
        <v>1200000</v>
      </c>
      <c r="F34" s="1091"/>
      <c r="G34" s="1091"/>
      <c r="H34" s="1091">
        <v>60000</v>
      </c>
      <c r="I34" s="1092">
        <f t="shared" si="1"/>
        <v>1140000</v>
      </c>
      <c r="J34" s="1091">
        <v>1140000</v>
      </c>
      <c r="K34" s="116"/>
    </row>
    <row r="35" spans="1:11" ht="12" customHeight="1" x14ac:dyDescent="0.2">
      <c r="A35" s="1093" t="s">
        <v>2118</v>
      </c>
      <c r="B35" s="649">
        <v>42663</v>
      </c>
      <c r="C35" s="1094">
        <v>1610000</v>
      </c>
      <c r="D35" s="1549">
        <v>1</v>
      </c>
      <c r="E35" s="1094"/>
      <c r="F35" s="1094">
        <v>1610000</v>
      </c>
      <c r="G35" s="1094"/>
      <c r="H35" s="1094"/>
      <c r="I35" s="1092">
        <f t="shared" si="1"/>
        <v>1610000</v>
      </c>
      <c r="J35" s="1094">
        <v>1610000</v>
      </c>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26870000</v>
      </c>
      <c r="D49" s="1548"/>
      <c r="E49" s="1092">
        <f t="shared" ref="E49:J49" si="2">SUM(E31:E48)</f>
        <v>15405000</v>
      </c>
      <c r="F49" s="1092">
        <f t="shared" si="2"/>
        <v>1610000</v>
      </c>
      <c r="G49" s="1092">
        <f t="shared" si="2"/>
        <v>0</v>
      </c>
      <c r="H49" s="1092">
        <f t="shared" si="2"/>
        <v>1000000</v>
      </c>
      <c r="I49" s="1092">
        <f t="shared" si="2"/>
        <v>16015000</v>
      </c>
      <c r="J49" s="1092">
        <f t="shared" si="2"/>
        <v>14705282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9" t="s">
        <v>668</v>
      </c>
      <c r="C52" s="2350"/>
      <c r="D52" s="2350"/>
      <c r="E52" s="123" t="s">
        <v>989</v>
      </c>
      <c r="F52" s="2351"/>
      <c r="G52" s="2352"/>
      <c r="H52" s="117"/>
      <c r="I52" s="117"/>
      <c r="J52" s="120"/>
    </row>
    <row r="53" spans="1:11" ht="11.25" customHeight="1" x14ac:dyDescent="0.2">
      <c r="A53" s="744" t="s">
        <v>1064</v>
      </c>
      <c r="B53" s="124" t="s">
        <v>1105</v>
      </c>
      <c r="C53" s="120"/>
      <c r="D53" s="116"/>
      <c r="E53" s="123" t="s">
        <v>576</v>
      </c>
      <c r="F53" s="2353"/>
      <c r="G53" s="2354"/>
      <c r="H53" s="117"/>
      <c r="I53" s="117"/>
      <c r="J53" s="120"/>
    </row>
    <row r="54" spans="1:11" ht="11.25" customHeight="1" x14ac:dyDescent="0.2">
      <c r="A54" s="745"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7"/>
      <c r="I1" s="750"/>
      <c r="J1" s="749"/>
    </row>
    <row r="2" spans="1:11" ht="36.75" x14ac:dyDescent="0.2">
      <c r="A2" s="2366" t="s">
        <v>1875</v>
      </c>
      <c r="B2" s="2367"/>
      <c r="C2" s="2367"/>
      <c r="D2" s="2367"/>
      <c r="E2" s="2368"/>
      <c r="F2" s="1824" t="s">
        <v>1055</v>
      </c>
      <c r="G2" s="1825" t="s">
        <v>100</v>
      </c>
      <c r="H2" s="1825" t="s">
        <v>471</v>
      </c>
      <c r="I2" s="1825" t="s">
        <v>1354</v>
      </c>
      <c r="J2" s="1825" t="s">
        <v>1000</v>
      </c>
      <c r="K2" s="1825" t="s">
        <v>144</v>
      </c>
    </row>
    <row r="3" spans="1:11" x14ac:dyDescent="0.2">
      <c r="A3" s="2369" t="s">
        <v>1998</v>
      </c>
      <c r="B3" s="2370"/>
      <c r="C3" s="2370"/>
      <c r="D3" s="2370"/>
      <c r="E3" s="2371"/>
      <c r="F3" s="255"/>
      <c r="G3" s="558"/>
      <c r="H3" s="558"/>
      <c r="I3" s="558"/>
      <c r="J3" s="1204"/>
      <c r="K3" s="1204"/>
    </row>
    <row r="4" spans="1:11" x14ac:dyDescent="0.2">
      <c r="A4" s="2372" t="s">
        <v>427</v>
      </c>
      <c r="B4" s="2373"/>
      <c r="C4" s="2373"/>
      <c r="D4" s="2373"/>
      <c r="E4" s="2350"/>
      <c r="F4" s="545"/>
      <c r="G4" s="566"/>
      <c r="H4" s="565"/>
      <c r="I4" s="566"/>
      <c r="J4" s="1182"/>
      <c r="K4" s="1182"/>
    </row>
    <row r="5" spans="1:11" ht="13.5" customHeight="1" x14ac:dyDescent="0.2">
      <c r="A5" s="2383" t="s">
        <v>1236</v>
      </c>
      <c r="B5" s="2384"/>
      <c r="C5" s="2384"/>
      <c r="D5" s="2384"/>
      <c r="E5" s="2385"/>
      <c r="F5" s="1138" t="s">
        <v>992</v>
      </c>
      <c r="G5" s="564"/>
      <c r="H5" s="558">
        <f>+'Revenues 9-14'!C7</f>
        <v>33446</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86" t="s">
        <v>1841</v>
      </c>
      <c r="B10" s="2363"/>
      <c r="C10" s="2363"/>
      <c r="D10" s="2363"/>
      <c r="E10" s="2387"/>
      <c r="F10" s="1270" t="s">
        <v>1008</v>
      </c>
      <c r="G10" s="563"/>
      <c r="H10" s="1271"/>
      <c r="I10" s="558"/>
      <c r="J10" s="1204"/>
      <c r="K10" s="1204"/>
    </row>
    <row r="11" spans="1:11" x14ac:dyDescent="0.2">
      <c r="A11" s="2383" t="s">
        <v>166</v>
      </c>
      <c r="B11" s="2384"/>
      <c r="C11" s="2384"/>
      <c r="D11" s="2384"/>
      <c r="E11" s="238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33446</v>
      </c>
      <c r="I12" s="559">
        <f>SUM(I5:I11)</f>
        <v>0</v>
      </c>
      <c r="J12" s="559">
        <f>SUM(J5:J11)</f>
        <v>0</v>
      </c>
      <c r="K12" s="559">
        <f>SUM(K5:K11)</f>
        <v>0</v>
      </c>
    </row>
    <row r="13" spans="1:11" ht="12.75" customHeight="1" thickTop="1" x14ac:dyDescent="0.2">
      <c r="A13" s="2374" t="s">
        <v>428</v>
      </c>
      <c r="B13" s="2375"/>
      <c r="C13" s="2375"/>
      <c r="D13" s="2375"/>
      <c r="E13" s="2376"/>
      <c r="F13" s="1139"/>
      <c r="G13" s="560"/>
      <c r="H13" s="561"/>
      <c r="I13" s="562"/>
      <c r="J13" s="562"/>
      <c r="K13" s="562"/>
    </row>
    <row r="14" spans="1:11" x14ac:dyDescent="0.2">
      <c r="A14" s="2391" t="s">
        <v>524</v>
      </c>
      <c r="B14" s="2391"/>
      <c r="C14" s="2391"/>
      <c r="D14" s="2391"/>
      <c r="E14" s="2392"/>
      <c r="F14" s="257" t="s">
        <v>998</v>
      </c>
      <c r="G14" s="563"/>
      <c r="H14" s="558">
        <v>33446</v>
      </c>
      <c r="I14" s="564"/>
      <c r="J14" s="1172"/>
      <c r="K14" s="1204"/>
    </row>
    <row r="15" spans="1:11" x14ac:dyDescent="0.2">
      <c r="A15" s="2384" t="s">
        <v>5</v>
      </c>
      <c r="B15" s="2384"/>
      <c r="C15" s="2384"/>
      <c r="D15" s="2384"/>
      <c r="E15" s="2385"/>
      <c r="F15" s="257" t="s">
        <v>999</v>
      </c>
      <c r="G15" s="564"/>
      <c r="H15" s="558"/>
      <c r="I15" s="558"/>
      <c r="J15" s="1204"/>
      <c r="K15" s="1204"/>
    </row>
    <row r="16" spans="1:11" ht="12.75" customHeight="1" x14ac:dyDescent="0.2">
      <c r="A16" s="2384" t="s">
        <v>336</v>
      </c>
      <c r="B16" s="2384"/>
      <c r="C16" s="2384"/>
      <c r="D16" s="2384"/>
      <c r="E16" s="238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7" t="s">
        <v>426</v>
      </c>
      <c r="B18" s="2378"/>
      <c r="C18" s="2378"/>
      <c r="D18" s="2378"/>
      <c r="E18" s="2379"/>
      <c r="F18" s="257" t="s">
        <v>1085</v>
      </c>
      <c r="G18" s="563"/>
      <c r="H18" s="563"/>
      <c r="I18" s="563"/>
      <c r="J18" s="1204"/>
      <c r="K18" s="1190"/>
    </row>
    <row r="19" spans="1:11" ht="25.5" customHeight="1" x14ac:dyDescent="0.2">
      <c r="A19" s="2394" t="s">
        <v>2000</v>
      </c>
      <c r="B19" s="2394"/>
      <c r="C19" s="2394"/>
      <c r="D19" s="2394"/>
      <c r="E19" s="2395"/>
      <c r="F19" s="257" t="s">
        <v>1086</v>
      </c>
      <c r="G19" s="563"/>
      <c r="H19" s="563"/>
      <c r="I19" s="563"/>
      <c r="J19" s="1204"/>
      <c r="K19" s="1190"/>
    </row>
    <row r="20" spans="1:11" ht="12.75" customHeight="1" x14ac:dyDescent="0.2">
      <c r="A20" s="2396" t="s">
        <v>1840</v>
      </c>
      <c r="B20" s="2397"/>
      <c r="C20" s="2397"/>
      <c r="D20" s="2397"/>
      <c r="E20" s="2398"/>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3" t="s">
        <v>1842</v>
      </c>
      <c r="B22" s="2363"/>
      <c r="C22" s="2363"/>
      <c r="D22" s="2363"/>
      <c r="E22" s="2393"/>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33446</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88"/>
      <c r="I31" s="2389"/>
      <c r="J31" s="2389"/>
      <c r="K31" s="2389"/>
    </row>
    <row r="32" spans="1:11" x14ac:dyDescent="0.2">
      <c r="A32" s="58"/>
      <c r="B32" s="9"/>
      <c r="C32" s="9"/>
      <c r="D32" s="9"/>
      <c r="E32" s="547"/>
      <c r="F32" s="1145" t="s">
        <v>620</v>
      </c>
      <c r="G32" s="567"/>
      <c r="H32" s="2390"/>
      <c r="I32" s="2389"/>
      <c r="J32" s="2389"/>
      <c r="K32" s="2389"/>
    </row>
    <row r="33" spans="1:11" x14ac:dyDescent="0.2">
      <c r="A33" s="1727" t="s">
        <v>1839</v>
      </c>
      <c r="B33" s="112"/>
      <c r="C33" s="112"/>
      <c r="D33" s="112"/>
      <c r="E33" s="112"/>
      <c r="F33" s="112"/>
      <c r="G33" s="568"/>
      <c r="H33" s="2390"/>
      <c r="I33" s="2389"/>
      <c r="J33" s="2389"/>
      <c r="K33" s="2389"/>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3" t="s">
        <v>621</v>
      </c>
      <c r="B41" s="2364"/>
      <c r="C41" s="2364"/>
      <c r="D41" s="2364"/>
      <c r="E41" s="2364"/>
      <c r="F41" s="236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9"/>
      <c r="K1" s="2400"/>
      <c r="L1" s="2400"/>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180407</v>
      </c>
      <c r="D5" s="633"/>
      <c r="E5" s="633"/>
      <c r="F5" s="1056">
        <f>(C5+D5)-E5</f>
        <v>180407</v>
      </c>
      <c r="G5" s="629"/>
      <c r="H5" s="635"/>
      <c r="I5" s="635"/>
      <c r="J5" s="635"/>
      <c r="K5" s="640"/>
      <c r="L5" s="1055">
        <f>F5-K5</f>
        <v>180407</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37152168</v>
      </c>
      <c r="D8" s="634"/>
      <c r="E8" s="634"/>
      <c r="F8" s="1056">
        <f>(C8+D8)-E8</f>
        <v>37152168</v>
      </c>
      <c r="G8" s="630">
        <v>50</v>
      </c>
      <c r="H8" s="570">
        <v>5471064</v>
      </c>
      <c r="I8" s="570">
        <v>728581</v>
      </c>
      <c r="J8" s="570"/>
      <c r="K8" s="1055">
        <f>(H8+I8)-J8</f>
        <v>6199645</v>
      </c>
      <c r="L8" s="1055">
        <f>F8-K8</f>
        <v>30952523</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625876</v>
      </c>
      <c r="D10" s="1057">
        <v>8780</v>
      </c>
      <c r="E10" s="1057"/>
      <c r="F10" s="1058">
        <f>(C10+D10)-E10</f>
        <v>634656</v>
      </c>
      <c r="G10" s="630">
        <v>20</v>
      </c>
      <c r="H10" s="1059">
        <v>251723</v>
      </c>
      <c r="I10" s="1059">
        <v>31733</v>
      </c>
      <c r="J10" s="1059"/>
      <c r="K10" s="1055">
        <f>(H10+I10)-J10</f>
        <v>283456</v>
      </c>
      <c r="L10" s="1055">
        <f>F10-K10</f>
        <v>351200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3053183</v>
      </c>
      <c r="D12" s="634">
        <v>138918</v>
      </c>
      <c r="E12" s="634"/>
      <c r="F12" s="1056">
        <f>(C12+D12)-E12</f>
        <v>3192101</v>
      </c>
      <c r="G12" s="630">
        <v>10</v>
      </c>
      <c r="H12" s="570">
        <v>1928577</v>
      </c>
      <c r="I12" s="570">
        <v>270555</v>
      </c>
      <c r="J12" s="570"/>
      <c r="K12" s="1055">
        <f>(H12+I12)-J12</f>
        <v>2199132</v>
      </c>
      <c r="L12" s="1055">
        <f>F12-K12</f>
        <v>992969</v>
      </c>
    </row>
    <row r="13" spans="1:14" ht="14.25" thickTop="1" thickBot="1" x14ac:dyDescent="0.25">
      <c r="A13" s="645" t="s">
        <v>1312</v>
      </c>
      <c r="B13" s="285">
        <v>252</v>
      </c>
      <c r="C13" s="634">
        <v>15313</v>
      </c>
      <c r="D13" s="634"/>
      <c r="E13" s="634"/>
      <c r="F13" s="1056">
        <f>(C13+D13)-E13</f>
        <v>15313</v>
      </c>
      <c r="G13" s="630">
        <v>5</v>
      </c>
      <c r="H13" s="570">
        <v>6783</v>
      </c>
      <c r="I13" s="570">
        <v>3063</v>
      </c>
      <c r="J13" s="570"/>
      <c r="K13" s="1055">
        <f>(H13+I13)-J13</f>
        <v>9846</v>
      </c>
      <c r="L13" s="1055">
        <f>F13-K13</f>
        <v>5467</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41026947</v>
      </c>
      <c r="D16" s="636">
        <f>SUM(D3,D5:D6,D8:D10,D12:D15)</f>
        <v>147698</v>
      </c>
      <c r="E16" s="636">
        <f>SUM(E3,E5:E6,E8:E10,E12:E15)</f>
        <v>0</v>
      </c>
      <c r="F16" s="636">
        <f>SUM(F3,F5:F6,F8:F10,F12:F15)</f>
        <v>41174645</v>
      </c>
      <c r="G16" s="630"/>
      <c r="H16" s="636">
        <f>SUM(H3,H6,H8:H10,H12:H14,)</f>
        <v>7658147</v>
      </c>
      <c r="I16" s="636">
        <f>SUM(I3,I6,I8:I10,I12:I14,)</f>
        <v>1033932</v>
      </c>
      <c r="J16" s="636">
        <f>SUM(J3,J6,J8:J10,J12:J14,)</f>
        <v>0</v>
      </c>
      <c r="K16" s="1056">
        <f>(H16+I16)-J16</f>
        <v>8692079</v>
      </c>
      <c r="L16" s="1056">
        <f>F16-K16</f>
        <v>32482566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1033932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2015</v>
      </c>
      <c r="B1" s="2405"/>
      <c r="C1" s="2405"/>
      <c r="D1" s="2405"/>
      <c r="E1" s="2405"/>
      <c r="F1" s="2406"/>
      <c r="G1" s="929"/>
    </row>
    <row r="2" spans="1:7" ht="13.5" thickBot="1" x14ac:dyDescent="0.25">
      <c r="A2" s="2407" t="s">
        <v>556</v>
      </c>
      <c r="B2" s="2408"/>
      <c r="C2" s="2408"/>
      <c r="D2" s="2408"/>
      <c r="E2" s="2408"/>
      <c r="F2" s="240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7342477</v>
      </c>
      <c r="G8" s="356"/>
    </row>
    <row r="9" spans="1:7" ht="12" customHeight="1" x14ac:dyDescent="0.2">
      <c r="A9" s="358" t="s">
        <v>528</v>
      </c>
      <c r="B9" s="933" t="s">
        <v>1805</v>
      </c>
      <c r="C9" s="357"/>
      <c r="D9" s="358" t="s">
        <v>580</v>
      </c>
      <c r="E9" s="574"/>
      <c r="F9" s="935">
        <f>'Expenditures 15-22'!K150</f>
        <v>932376</v>
      </c>
      <c r="G9" s="936"/>
    </row>
    <row r="10" spans="1:7" ht="12" customHeight="1" x14ac:dyDescent="0.2">
      <c r="A10" s="358" t="s">
        <v>578</v>
      </c>
      <c r="B10" s="933" t="s">
        <v>1806</v>
      </c>
      <c r="C10" s="357"/>
      <c r="D10" s="358" t="s">
        <v>580</v>
      </c>
      <c r="E10" s="574"/>
      <c r="F10" s="935">
        <f>'Expenditures 15-22'!K168</f>
        <v>1657614</v>
      </c>
      <c r="G10" s="936"/>
    </row>
    <row r="11" spans="1:7" ht="12" customHeight="1" x14ac:dyDescent="0.2">
      <c r="A11" s="358" t="s">
        <v>529</v>
      </c>
      <c r="B11" s="933" t="s">
        <v>1807</v>
      </c>
      <c r="C11" s="357"/>
      <c r="D11" s="358" t="s">
        <v>580</v>
      </c>
      <c r="E11" s="574"/>
      <c r="F11" s="935">
        <f>'Expenditures 15-22'!K204</f>
        <v>387637</v>
      </c>
      <c r="G11" s="936"/>
    </row>
    <row r="12" spans="1:7" ht="12" customHeight="1" x14ac:dyDescent="0.2">
      <c r="A12" s="358" t="s">
        <v>530</v>
      </c>
      <c r="B12" s="933" t="s">
        <v>1808</v>
      </c>
      <c r="C12" s="357"/>
      <c r="D12" s="358" t="s">
        <v>580</v>
      </c>
      <c r="E12" s="574"/>
      <c r="F12" s="935">
        <f>'Expenditures 15-22'!K288</f>
        <v>280885</v>
      </c>
      <c r="G12" s="936"/>
    </row>
    <row r="13" spans="1:7" ht="12" customHeight="1" x14ac:dyDescent="0.2">
      <c r="A13" s="358" t="s">
        <v>112</v>
      </c>
      <c r="B13" s="933" t="s">
        <v>1809</v>
      </c>
      <c r="C13" s="357"/>
      <c r="D13" s="358" t="s">
        <v>580</v>
      </c>
      <c r="E13" s="574"/>
      <c r="F13" s="935">
        <f>'Expenditures 15-22'!K331</f>
        <v>147793</v>
      </c>
      <c r="G13" s="937"/>
    </row>
    <row r="14" spans="1:7" ht="12" customHeight="1" thickBot="1" x14ac:dyDescent="0.25">
      <c r="A14" s="938"/>
      <c r="B14" s="575"/>
      <c r="C14" s="576"/>
      <c r="D14" s="993" t="s">
        <v>580</v>
      </c>
      <c r="E14" s="587" t="s">
        <v>1112</v>
      </c>
      <c r="F14" s="939">
        <f>SUM(F8:F13)</f>
        <v>10748782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93275</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70805</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87656</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11080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242616</v>
      </c>
      <c r="G53" s="356"/>
    </row>
    <row r="54" spans="1:7" ht="12" customHeight="1" x14ac:dyDescent="0.2">
      <c r="A54" s="358" t="s">
        <v>527</v>
      </c>
      <c r="B54" s="358" t="s">
        <v>1817</v>
      </c>
      <c r="C54" s="954" t="s">
        <v>1138</v>
      </c>
      <c r="D54" s="950" t="s">
        <v>1278</v>
      </c>
      <c r="E54" s="574"/>
      <c r="F54" s="1097">
        <f>'Expenditures 15-22'!G114</f>
        <v>98822</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125139</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1000000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994</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1212</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1731599</v>
      </c>
      <c r="G75" s="356"/>
    </row>
    <row r="76" spans="1:8" s="960" customFormat="1" ht="12" customHeight="1" thickTop="1" thickBot="1" x14ac:dyDescent="0.25">
      <c r="A76" s="580"/>
      <c r="B76" s="578"/>
      <c r="C76" s="579"/>
      <c r="D76" s="959" t="s">
        <v>1792</v>
      </c>
      <c r="E76" s="590"/>
      <c r="F76" s="1103">
        <f>(F14-F75)</f>
        <v>9017183</v>
      </c>
      <c r="G76" s="358"/>
    </row>
    <row r="77" spans="1:8" s="960" customFormat="1" ht="12" customHeight="1" thickTop="1" x14ac:dyDescent="0.2">
      <c r="A77" s="581"/>
      <c r="B77" s="578"/>
      <c r="C77" s="579"/>
      <c r="D77" s="959" t="s">
        <v>2029</v>
      </c>
      <c r="E77" s="590"/>
      <c r="F77" s="1564">
        <v>803.97</v>
      </c>
      <c r="G77" s="359"/>
      <c r="H77" s="358"/>
    </row>
    <row r="78" spans="1:8" s="960" customFormat="1" ht="12" customHeight="1" thickBot="1" x14ac:dyDescent="0.25">
      <c r="A78" s="582"/>
      <c r="B78" s="578"/>
      <c r="C78" s="579"/>
      <c r="D78" s="959" t="s">
        <v>1859</v>
      </c>
      <c r="E78" s="590" t="s">
        <v>1112</v>
      </c>
      <c r="F78" s="1104">
        <f>IF(F77&gt;0,F76/F77," Complete Line 77")</f>
        <v>11215.820242048832</v>
      </c>
      <c r="G78" s="358"/>
    </row>
    <row r="79" spans="1:8" s="960" customFormat="1" ht="12" thickTop="1" x14ac:dyDescent="0.2">
      <c r="A79" s="383"/>
      <c r="B79" s="358"/>
      <c r="C79" s="357"/>
      <c r="D79" s="577"/>
      <c r="E79" s="574"/>
      <c r="F79" s="961"/>
      <c r="G79" s="358"/>
    </row>
    <row r="80" spans="1:8" s="960" customFormat="1" ht="12" thickBot="1" x14ac:dyDescent="0.25">
      <c r="A80" s="2401" t="s">
        <v>1293</v>
      </c>
      <c r="B80" s="2402"/>
      <c r="C80" s="2402"/>
      <c r="D80" s="2402"/>
      <c r="E80" s="2402"/>
      <c r="F80" s="240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248507</v>
      </c>
      <c r="G93" s="968"/>
    </row>
    <row r="94" spans="1:7" ht="12" customHeight="1" x14ac:dyDescent="0.2">
      <c r="A94" s="969" t="s">
        <v>146</v>
      </c>
      <c r="B94" s="969" t="s">
        <v>182</v>
      </c>
      <c r="C94" s="966">
        <v>1700</v>
      </c>
      <c r="D94" s="975" t="str">
        <f>'Revenues 9-14'!A82</f>
        <v>Total District/School Activity Income</v>
      </c>
      <c r="E94" s="384"/>
      <c r="F94" s="1062">
        <f>SUM('Revenues 9-14'!C82,'Revenues 9-14'!D82)</f>
        <v>31108</v>
      </c>
      <c r="G94" s="968"/>
    </row>
    <row r="95" spans="1:7" ht="12" customHeight="1" x14ac:dyDescent="0.2">
      <c r="A95" s="969" t="s">
        <v>527</v>
      </c>
      <c r="B95" s="969" t="s">
        <v>183</v>
      </c>
      <c r="C95" s="966">
        <f>'Revenues 9-14'!B84</f>
        <v>1811</v>
      </c>
      <c r="D95" s="967" t="str">
        <f>'Revenues 9-14'!A84</f>
        <v>Rentals - Regular Textbooks</v>
      </c>
      <c r="E95" s="384"/>
      <c r="F95" s="1062">
        <f>'Revenues 9-14'!C84</f>
        <v>49288</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412</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8173</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251690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920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72401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203226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215743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110918</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33763</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1226149</v>
      </c>
    </row>
    <row r="176" spans="1:7" ht="12" customHeight="1" x14ac:dyDescent="0.2">
      <c r="A176" s="583"/>
      <c r="B176" s="584"/>
      <c r="C176" s="585"/>
      <c r="D176" s="991" t="s">
        <v>1856</v>
      </c>
      <c r="E176" s="1045"/>
      <c r="F176" s="1107">
        <f>'PCTC-OEPP 28-29'!F76-F175</f>
        <v>7791034</v>
      </c>
    </row>
    <row r="177" spans="1:7" ht="12" customHeight="1" x14ac:dyDescent="0.2">
      <c r="A177" s="583"/>
      <c r="B177" s="584"/>
      <c r="C177" s="585"/>
      <c r="D177" s="991" t="s">
        <v>2013</v>
      </c>
      <c r="E177" s="1045"/>
      <c r="F177" s="1107">
        <f>'Cap Outlay Deprec 27'!I18</f>
        <v>1033932</v>
      </c>
    </row>
    <row r="178" spans="1:7" ht="12" customHeight="1" x14ac:dyDescent="0.2">
      <c r="A178" s="583"/>
      <c r="B178" s="584"/>
      <c r="C178" s="585"/>
      <c r="D178" s="991" t="s">
        <v>1858</v>
      </c>
      <c r="E178" s="1045"/>
      <c r="F178" s="1107">
        <f>F176+F177</f>
        <v>8824966</v>
      </c>
    </row>
    <row r="179" spans="1:7" ht="12" customHeight="1" x14ac:dyDescent="0.2">
      <c r="A179" s="583"/>
      <c r="B179" s="586"/>
      <c r="C179" s="585"/>
      <c r="D179" s="991" t="s">
        <v>2014</v>
      </c>
      <c r="E179" s="1045"/>
      <c r="F179" s="1108">
        <f>'PCTC-OEPP 28-29'!F77</f>
        <v>803.97</v>
      </c>
      <c r="G179" s="68"/>
    </row>
    <row r="180" spans="1:7" ht="12" customHeight="1" thickBot="1" x14ac:dyDescent="0.25">
      <c r="A180" s="583"/>
      <c r="B180" s="586"/>
      <c r="C180" s="585"/>
      <c r="D180" s="991" t="s">
        <v>1935</v>
      </c>
      <c r="E180" s="1045" t="s">
        <v>1936</v>
      </c>
      <c r="F180" s="1109">
        <f>F178/F179</f>
        <v>10976.735450327747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12" t="s">
        <v>1631</v>
      </c>
      <c r="B5" s="2413"/>
      <c r="C5" s="2413"/>
      <c r="D5" s="2413"/>
      <c r="E5" s="2413"/>
      <c r="F5" s="2413"/>
      <c r="G5" s="2414"/>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7" t="s">
        <v>2091</v>
      </c>
      <c r="B11" s="2418"/>
      <c r="C11" s="2418"/>
      <c r="D11" s="2419"/>
      <c r="E11" s="1989"/>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5043863</v>
      </c>
      <c r="F19" s="762"/>
      <c r="G19" s="764">
        <f>'Expenditures 15-22'!K33-SUM('Expenditures 15-22'!G33,'Expenditures 15-22'!I33)+'Expenditures 15-22'!D223</f>
        <v>5043863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490852</v>
      </c>
      <c r="F21" s="762"/>
      <c r="G21" s="764">
        <f>'Expenditures 15-22'!K42-SUM('Expenditures 15-22'!G42,'Expenditures 15-22'!I42)+'Expenditures 15-22'!K120-SUM('Expenditures 15-22'!G120,'Expenditures 15-22'!I120)+'Expenditures 15-22'!K174-SUM('Expenditures 15-22'!G174,'Expenditures 15-22'!I174)+'Expenditures 15-22'!D232</f>
        <v>490852</v>
      </c>
      <c r="H21" s="286"/>
      <c r="I21" s="215"/>
    </row>
    <row r="22" spans="1:9" s="2" customFormat="1" ht="12" customHeight="1" x14ac:dyDescent="0.2">
      <c r="A22" s="761" t="s">
        <v>644</v>
      </c>
      <c r="B22" s="757"/>
      <c r="C22" s="756">
        <v>2200</v>
      </c>
      <c r="D22" s="762"/>
      <c r="E22" s="763">
        <f>'Expenditures 15-22'!K47-SUM('Expenditures 15-22'!G47,'Expenditures 15-22'!I47)+'Expenditures 15-22'!D237</f>
        <v>308266</v>
      </c>
      <c r="F22" s="762"/>
      <c r="G22" s="764">
        <f>'Expenditures 15-22'!K47-SUM('Expenditures 15-22'!G47,'Expenditures 15-22'!I47)+'Expenditures 15-22'!D237</f>
        <v>308266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446886</v>
      </c>
      <c r="F23" s="762"/>
      <c r="G23" s="763">
        <f>'Expenditures 15-22'!K53-SUM('Expenditures 15-22'!G53,'Expenditures 15-22'!I53)+'Expenditures 15-22'!D251+'Expenditures 15-22'!K323-SUM('Expenditures 15-22'!G323,'Expenditures 15-22'!I323)</f>
        <v>446886</v>
      </c>
      <c r="H23" s="286"/>
      <c r="I23" s="215"/>
    </row>
    <row r="24" spans="1:9" s="2" customFormat="1" ht="12" customHeight="1" x14ac:dyDescent="0.2">
      <c r="A24" s="761" t="s">
        <v>646</v>
      </c>
      <c r="B24" s="757"/>
      <c r="C24" s="756">
        <v>2400</v>
      </c>
      <c r="D24" s="762"/>
      <c r="E24" s="763">
        <f>'Expenditures 15-22'!K57-SUM('Expenditures 15-22'!G57,'Expenditures 15-22'!I57)+'Expenditures 15-22'!D255</f>
        <v>542478</v>
      </c>
      <c r="F24" s="762"/>
      <c r="G24" s="764">
        <f>'Expenditures 15-22'!K57-SUM('Expenditures 15-22'!G57,'Expenditures 15-22'!I57)+'Expenditures 15-22'!D255</f>
        <v>542478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73104</v>
      </c>
      <c r="E27" s="763">
        <f>E8</f>
        <v>0</v>
      </c>
      <c r="F27" s="763">
        <f>'Expenditures 15-22'!K60-SUM('Expenditures 15-22'!G60,'Expenditures 15-22'!I60)+'Expenditures 15-22'!D258-E8</f>
        <v>73104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877733</v>
      </c>
      <c r="F28" s="766">
        <f>'Expenditures 15-22'!K61-SUM('Expenditures 15-22'!G61,'Expenditures 15-22'!I61)+'Expenditures 15-22'!K124-SUM('Expenditures 15-22'!G124,'Expenditures 15-22'!I124)+'Expenditures 15-22'!D260-E9</f>
        <v>877733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387709</v>
      </c>
      <c r="F29" s="762"/>
      <c r="G29" s="764">
        <f>'Expenditures 15-22'!K62-SUM('Expenditures 15-22'!G62,'Expenditures 15-22'!I62)+'Expenditures 15-22'!K125-SUM('Expenditures 15-22'!G125,'Expenditures 15-22'!I125)+'Expenditures 15-22'!K176-SUM('Expenditures 15-22'!G176,'Expenditures 15-22'!I176)+'Expenditures 15-22'!D261</f>
        <v>387709</v>
      </c>
      <c r="H29" s="391"/>
    </row>
    <row r="30" spans="1:9" ht="12" customHeight="1" x14ac:dyDescent="0.2">
      <c r="A30" s="761" t="s">
        <v>106</v>
      </c>
      <c r="B30" s="759"/>
      <c r="C30" s="756">
        <v>2560</v>
      </c>
      <c r="D30" s="762"/>
      <c r="E30" s="763">
        <f>'Expenditures 15-22'!K63-SUM('Expenditures 15-22'!G63,'Expenditures 15-22'!I63)+'Expenditures 15-22'!D262-E10</f>
        <v>441009</v>
      </c>
      <c r="F30" s="762"/>
      <c r="G30" s="763">
        <f>'Expenditures 15-22'!K63-SUM('Expenditures 15-22'!G63,'Expenditures 15-22'!I63)+'Expenditures 15-22'!D262-E10</f>
        <v>441009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11080</v>
      </c>
      <c r="F39" s="762"/>
      <c r="G39" s="763">
        <f>'Expenditures 15-22'!K75-SUM('Expenditures 15-22'!G75,'Expenditures 15-22'!I75)+'Expenditures 15-22'!K130-SUM('Expenditures 15-22'!G130,'Expenditures 15-22'!I130)+'Expenditures 15-22'!K179-SUM('Expenditures 15-22'!G179,'Expenditures 15-22'!I179)+'Expenditures 15-22'!D274</f>
        <v>11080</v>
      </c>
    </row>
    <row r="40" spans="1:7" ht="12" customHeight="1" x14ac:dyDescent="0.2">
      <c r="A40" s="778" t="s">
        <v>162</v>
      </c>
      <c r="B40" s="779"/>
      <c r="C40" s="780"/>
      <c r="D40" s="766">
        <f>SUM(D19:D39)</f>
        <v>73104</v>
      </c>
      <c r="E40" s="766">
        <f>SUM(E19:E39)</f>
        <v>8549876</v>
      </c>
      <c r="F40" s="766">
        <f>SUM(F19:F39)</f>
        <v>950837</v>
      </c>
      <c r="G40" s="766">
        <f>SUM(G19:G39)</f>
        <v>7672143</v>
      </c>
    </row>
    <row r="41" spans="1:7" x14ac:dyDescent="0.2">
      <c r="A41" s="286"/>
      <c r="B41" s="215"/>
      <c r="C41" s="287"/>
      <c r="D41" s="2415" t="s">
        <v>602</v>
      </c>
      <c r="E41" s="2416"/>
      <c r="F41" s="770" t="s">
        <v>603</v>
      </c>
      <c r="G41" s="777"/>
    </row>
    <row r="42" spans="1:7" ht="12" customHeight="1" x14ac:dyDescent="0.2">
      <c r="A42" s="286"/>
      <c r="B42" s="215"/>
      <c r="C42" s="287"/>
      <c r="D42" s="771" t="s">
        <v>551</v>
      </c>
      <c r="E42" s="767">
        <f>D40</f>
        <v>73104</v>
      </c>
      <c r="F42" s="771" t="s">
        <v>553</v>
      </c>
      <c r="G42" s="767">
        <f>F40</f>
        <v>950837</v>
      </c>
    </row>
    <row r="43" spans="1:7" ht="12" customHeight="1" x14ac:dyDescent="0.2">
      <c r="A43" s="286"/>
      <c r="B43" s="215"/>
      <c r="C43" s="287"/>
      <c r="D43" s="771" t="s">
        <v>552</v>
      </c>
      <c r="E43" s="767">
        <f>E40</f>
        <v>8549876</v>
      </c>
      <c r="F43" s="771" t="s">
        <v>552</v>
      </c>
      <c r="G43" s="767">
        <f>G40</f>
        <v>7672143</v>
      </c>
    </row>
    <row r="44" spans="1:7" ht="12" customHeight="1" x14ac:dyDescent="0.2">
      <c r="A44" s="286"/>
      <c r="B44" s="215"/>
      <c r="C44" s="215"/>
      <c r="D44" s="781" t="s">
        <v>1165</v>
      </c>
      <c r="E44" s="782">
        <f>(E42/E43)</f>
        <v>8.5502994429392902E-3</v>
      </c>
      <c r="F44" s="781" t="s">
        <v>1165</v>
      </c>
      <c r="G44" s="782">
        <f>(G42/G43)</f>
        <v>0.12393369101696879</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18" sqref="C18"/>
    </sheetView>
  </sheetViews>
  <sheetFormatPr defaultColWidth="9.140625" defaultRowHeight="12.75" x14ac:dyDescent="0.2"/>
  <cols>
    <col min="1" max="1" width="52.85546875" style="1937" customWidth="1"/>
    <col min="2" max="3" width="9.85546875" style="1921" customWidth="1"/>
    <col min="4" max="4" width="12.5703125" style="1938"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0" t="s">
        <v>1651</v>
      </c>
      <c r="B1" s="2420"/>
      <c r="C1" s="2420"/>
      <c r="D1" s="2420"/>
      <c r="E1" s="2420"/>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24" t="s">
        <v>1937</v>
      </c>
      <c r="B5" s="2425"/>
      <c r="C5" s="2425"/>
      <c r="D5" s="2425"/>
      <c r="E5" s="2425"/>
    </row>
    <row r="6" spans="1:7" ht="12" customHeight="1" x14ac:dyDescent="0.25">
      <c r="A6" s="1922"/>
      <c r="B6" s="2426" t="str">
        <f>COVER!A17</f>
        <v>Peru ESD 124</v>
      </c>
      <c r="C6" s="2426"/>
      <c r="D6" s="2426"/>
      <c r="E6" s="1923"/>
    </row>
    <row r="7" spans="1:7" ht="11.25" customHeight="1" x14ac:dyDescent="0.25">
      <c r="A7" s="1922"/>
      <c r="B7" s="2427">
        <f>COVER!A13</f>
        <v>35050124002</v>
      </c>
      <c r="C7" s="2427"/>
      <c r="D7" s="2427"/>
      <c r="E7" s="1923"/>
    </row>
    <row r="8" spans="1:7" ht="34.5" customHeight="1" x14ac:dyDescent="0.2">
      <c r="A8" s="1940" t="s">
        <v>1653</v>
      </c>
      <c r="B8" s="1924" t="s">
        <v>1654</v>
      </c>
      <c r="C8" s="1924" t="s">
        <v>1655</v>
      </c>
      <c r="D8" s="1925" t="s">
        <v>1656</v>
      </c>
      <c r="E8" s="1924" t="s">
        <v>1657</v>
      </c>
      <c r="G8" s="1939" t="b">
        <v>0</v>
      </c>
    </row>
    <row r="9" spans="1:7" ht="15.75" customHeight="1" x14ac:dyDescent="0.2">
      <c r="A9" s="1941" t="s">
        <v>1932</v>
      </c>
      <c r="B9" s="1926"/>
      <c r="C9" s="1926"/>
      <c r="D9" s="1927"/>
      <c r="E9" s="1928"/>
    </row>
    <row r="10" spans="1:7" ht="27.75" customHeight="1" x14ac:dyDescent="0.2">
      <c r="A10" s="1929" t="s">
        <v>1729</v>
      </c>
      <c r="B10" s="1930"/>
      <c r="C10" s="1930"/>
      <c r="D10" s="1990" t="s">
        <v>1658</v>
      </c>
      <c r="E10" s="1931" t="s">
        <v>1659</v>
      </c>
    </row>
    <row r="11" spans="1:7" ht="12" customHeight="1" x14ac:dyDescent="0.2">
      <c r="A11" s="1932" t="s">
        <v>1660</v>
      </c>
      <c r="B11" s="2107" t="s">
        <v>2096</v>
      </c>
      <c r="C11" s="2107" t="s">
        <v>2096</v>
      </c>
      <c r="D11" s="2108"/>
      <c r="E11" s="2109" t="s">
        <v>2119</v>
      </c>
    </row>
    <row r="12" spans="1:7" ht="12" customHeight="1" x14ac:dyDescent="0.2">
      <c r="A12" s="1932" t="s">
        <v>1661</v>
      </c>
      <c r="B12" s="2107"/>
      <c r="C12" s="2107"/>
      <c r="D12" s="2110"/>
      <c r="E12" s="2109"/>
    </row>
    <row r="13" spans="1:7" ht="12" customHeight="1" x14ac:dyDescent="0.2">
      <c r="A13" s="1932" t="s">
        <v>1662</v>
      </c>
      <c r="B13" s="2107"/>
      <c r="C13" s="2107"/>
      <c r="D13" s="2110"/>
      <c r="E13" s="2109"/>
    </row>
    <row r="14" spans="1:7" ht="12" customHeight="1" x14ac:dyDescent="0.2">
      <c r="A14" s="1932" t="s">
        <v>1663</v>
      </c>
      <c r="B14" s="2107"/>
      <c r="C14" s="2107"/>
      <c r="D14" s="2110"/>
      <c r="E14" s="2109"/>
    </row>
    <row r="15" spans="1:7" ht="12" customHeight="1" x14ac:dyDescent="0.2">
      <c r="A15" s="1932" t="s">
        <v>1664</v>
      </c>
      <c r="B15" s="2107"/>
      <c r="C15" s="2107"/>
      <c r="D15" s="2110"/>
      <c r="E15" s="2109"/>
    </row>
    <row r="16" spans="1:7" ht="12" customHeight="1" x14ac:dyDescent="0.2">
      <c r="A16" s="1932" t="s">
        <v>1665</v>
      </c>
      <c r="B16" s="2107" t="s">
        <v>2096</v>
      </c>
      <c r="C16" s="2107" t="s">
        <v>2096</v>
      </c>
      <c r="D16" s="2110"/>
      <c r="E16" s="2109" t="s">
        <v>2120</v>
      </c>
    </row>
    <row r="17" spans="1:11" ht="12" customHeight="1" x14ac:dyDescent="0.2">
      <c r="A17" s="1932" t="s">
        <v>1666</v>
      </c>
      <c r="B17" s="2107"/>
      <c r="C17" s="2107"/>
      <c r="D17" s="2110"/>
      <c r="E17" s="2109"/>
    </row>
    <row r="18" spans="1:11" ht="12" customHeight="1" x14ac:dyDescent="0.2">
      <c r="A18" s="1932" t="s">
        <v>1667</v>
      </c>
      <c r="B18" s="2107" t="s">
        <v>2096</v>
      </c>
      <c r="C18" s="2107" t="s">
        <v>2096</v>
      </c>
      <c r="D18" s="2110"/>
      <c r="E18" s="2109" t="s">
        <v>2121</v>
      </c>
    </row>
    <row r="19" spans="1:11" ht="12" customHeight="1" x14ac:dyDescent="0.2">
      <c r="A19" s="1932" t="s">
        <v>1917</v>
      </c>
      <c r="B19" s="2107" t="s">
        <v>2096</v>
      </c>
      <c r="C19" s="2107" t="s">
        <v>2096</v>
      </c>
      <c r="D19" s="2110"/>
      <c r="E19" s="2109" t="s">
        <v>2122</v>
      </c>
    </row>
    <row r="20" spans="1:11" ht="12" customHeight="1" x14ac:dyDescent="0.2">
      <c r="A20" s="1932" t="s">
        <v>1918</v>
      </c>
      <c r="B20" s="2107"/>
      <c r="C20" s="2107"/>
      <c r="D20" s="2110"/>
      <c r="E20" s="2109"/>
    </row>
    <row r="21" spans="1:11" ht="12" customHeight="1" x14ac:dyDescent="0.2">
      <c r="A21" s="1932" t="s">
        <v>1919</v>
      </c>
      <c r="B21" s="2107"/>
      <c r="C21" s="2107"/>
      <c r="D21" s="2110"/>
      <c r="E21" s="2109"/>
    </row>
    <row r="22" spans="1:11" ht="12" customHeight="1" x14ac:dyDescent="0.2">
      <c r="A22" s="1932" t="s">
        <v>1920</v>
      </c>
      <c r="B22" s="2107" t="s">
        <v>2096</v>
      </c>
      <c r="C22" s="2107" t="s">
        <v>2096</v>
      </c>
      <c r="D22" s="2110"/>
      <c r="E22" s="2109" t="s">
        <v>2123</v>
      </c>
    </row>
    <row r="23" spans="1:11" ht="12" customHeight="1" x14ac:dyDescent="0.2">
      <c r="A23" s="1932" t="s">
        <v>1921</v>
      </c>
      <c r="B23" s="2107"/>
      <c r="C23" s="2107"/>
      <c r="D23" s="2110"/>
      <c r="E23" s="2109"/>
    </row>
    <row r="24" spans="1:11" ht="12" customHeight="1" x14ac:dyDescent="0.2">
      <c r="A24" s="1932" t="s">
        <v>1922</v>
      </c>
      <c r="B24" s="2107"/>
      <c r="C24" s="2107"/>
      <c r="D24" s="2110"/>
      <c r="E24" s="2109"/>
    </row>
    <row r="25" spans="1:11" ht="12" customHeight="1" x14ac:dyDescent="0.2">
      <c r="A25" s="1932" t="s">
        <v>1923</v>
      </c>
      <c r="B25" s="2107"/>
      <c r="C25" s="2107"/>
      <c r="D25" s="2110"/>
      <c r="E25" s="2109"/>
    </row>
    <row r="26" spans="1:11" ht="12" customHeight="1" x14ac:dyDescent="0.2">
      <c r="A26" s="1932" t="s">
        <v>1924</v>
      </c>
      <c r="B26" s="2107" t="s">
        <v>2096</v>
      </c>
      <c r="C26" s="2107" t="s">
        <v>2096</v>
      </c>
      <c r="D26" s="2110"/>
      <c r="E26" s="2109" t="s">
        <v>2124</v>
      </c>
    </row>
    <row r="27" spans="1:11" x14ac:dyDescent="0.2">
      <c r="A27" s="1932" t="s">
        <v>1925</v>
      </c>
      <c r="B27" s="2107" t="s">
        <v>2096</v>
      </c>
      <c r="C27" s="2107" t="s">
        <v>2096</v>
      </c>
      <c r="D27" s="2110"/>
      <c r="E27" s="2109" t="s">
        <v>2125</v>
      </c>
    </row>
    <row r="28" spans="1:11" ht="12" customHeight="1" x14ac:dyDescent="0.2">
      <c r="A28" s="1932" t="s">
        <v>1926</v>
      </c>
      <c r="B28" s="2107"/>
      <c r="C28" s="2107"/>
      <c r="D28" s="2110"/>
      <c r="E28" s="2109"/>
    </row>
    <row r="29" spans="1:11" ht="12" customHeight="1" x14ac:dyDescent="0.2">
      <c r="A29" s="1932" t="s">
        <v>1927</v>
      </c>
      <c r="B29" s="2107" t="s">
        <v>2096</v>
      </c>
      <c r="C29" s="2107" t="s">
        <v>2096</v>
      </c>
      <c r="D29" s="2110"/>
      <c r="E29" s="2109" t="s">
        <v>2126</v>
      </c>
    </row>
    <row r="30" spans="1:11" ht="12" customHeight="1" x14ac:dyDescent="0.2">
      <c r="A30" s="1932" t="s">
        <v>1928</v>
      </c>
      <c r="B30" s="2107" t="s">
        <v>2096</v>
      </c>
      <c r="C30" s="2107" t="s">
        <v>2096</v>
      </c>
      <c r="D30" s="2110"/>
      <c r="E30" s="2109" t="s">
        <v>2127</v>
      </c>
    </row>
    <row r="31" spans="1:11" ht="12" customHeight="1" x14ac:dyDescent="0.2">
      <c r="A31" s="1932" t="s">
        <v>1929</v>
      </c>
      <c r="B31" s="2107"/>
      <c r="C31" s="2107"/>
      <c r="D31" s="2110"/>
      <c r="E31" s="2109"/>
      <c r="K31" s="1942"/>
    </row>
    <row r="32" spans="1:11" ht="12" customHeight="1" x14ac:dyDescent="0.2">
      <c r="A32" s="1932" t="s">
        <v>1930</v>
      </c>
      <c r="B32" s="2107"/>
      <c r="C32" s="2107"/>
      <c r="D32" s="2110"/>
      <c r="E32" s="2109"/>
    </row>
    <row r="33" spans="1:5" ht="12" customHeight="1" x14ac:dyDescent="0.2">
      <c r="A33" s="1932" t="s">
        <v>1931</v>
      </c>
      <c r="B33" s="2107" t="s">
        <v>2096</v>
      </c>
      <c r="C33" s="2107" t="s">
        <v>2096</v>
      </c>
      <c r="D33" s="2110"/>
      <c r="E33" s="2109" t="s">
        <v>2128</v>
      </c>
    </row>
    <row r="34" spans="1:5" ht="12" customHeight="1" x14ac:dyDescent="0.25">
      <c r="A34" s="1933"/>
      <c r="B34" s="1933"/>
      <c r="C34" s="1933"/>
      <c r="D34" s="1933"/>
      <c r="E34" s="1933"/>
    </row>
    <row r="35" spans="1:5" ht="12" customHeight="1" x14ac:dyDescent="0.2">
      <c r="A35" s="1934" t="s">
        <v>1669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35"/>
      <c r="B39" s="1935"/>
      <c r="C39" s="1935"/>
      <c r="D39" s="1935"/>
      <c r="E39" s="1935"/>
    </row>
    <row r="40" spans="1:5" s="1933" customFormat="1" ht="12" customHeight="1" x14ac:dyDescent="0.25">
      <c r="A40" s="1936" t="s">
        <v>1668</v>
      </c>
      <c r="B40" s="2436"/>
      <c r="C40" s="2436"/>
      <c r="D40" s="2436"/>
      <c r="E40" s="2437"/>
    </row>
    <row r="41" spans="1:5" s="1933" customFormat="1" ht="12" customHeight="1" x14ac:dyDescent="0.25">
      <c r="A41" s="2438"/>
      <c r="B41" s="2439"/>
      <c r="C41" s="2439"/>
      <c r="D41" s="2439"/>
      <c r="E41" s="2440"/>
    </row>
    <row r="42" spans="1:5" s="1933" customFormat="1" ht="12" customHeight="1" x14ac:dyDescent="0.25">
      <c r="A42" s="2438"/>
      <c r="B42" s="2439"/>
      <c r="C42" s="2439"/>
      <c r="D42" s="2439"/>
      <c r="E42" s="2440"/>
    </row>
    <row r="43" spans="1:5" s="1933" customFormat="1" ht="15" x14ac:dyDescent="0.25">
      <c r="A43" s="2421"/>
      <c r="B43" s="2422"/>
      <c r="C43" s="2422"/>
      <c r="D43" s="2422"/>
      <c r="E43" s="2423"/>
    </row>
    <row r="44" spans="1:5" s="1933" customFormat="1" ht="12" hidden="1" customHeight="1" x14ac:dyDescent="0.25">
      <c r="A44" s="2421"/>
      <c r="B44" s="2422"/>
      <c r="C44" s="2422"/>
      <c r="D44" s="2422"/>
      <c r="E44" s="2423"/>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6" t="str">
        <f>COVER!A17</f>
        <v>Peru ESD 124</v>
      </c>
      <c r="J6" s="2447"/>
    </row>
    <row r="7" spans="1:10" x14ac:dyDescent="0.2">
      <c r="A7" s="2448" t="s">
        <v>1015</v>
      </c>
      <c r="B7" s="2449"/>
      <c r="C7" s="2449"/>
      <c r="D7" s="2449"/>
      <c r="E7" s="2450"/>
      <c r="F7" s="1603"/>
      <c r="G7" s="1592"/>
      <c r="H7" s="1602" t="s">
        <v>431</v>
      </c>
      <c r="I7" s="2451">
        <f>COVER!A13</f>
        <v>35050124002</v>
      </c>
      <c r="J7" s="245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52" t="s">
        <v>560</v>
      </c>
      <c r="B11" s="2453"/>
      <c r="C11" s="245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223206</v>
      </c>
      <c r="F12" s="1631"/>
      <c r="G12" s="1630">
        <f t="shared" ref="G12:G18" si="0">SUM(E12:F12)</f>
        <v>223206</v>
      </c>
      <c r="H12" s="1632">
        <v>227602</v>
      </c>
      <c r="I12" s="1631"/>
      <c r="J12" s="1630">
        <f t="shared" ref="J12:J18" si="1">SUM(H12:I12)</f>
        <v>227602</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4683</v>
      </c>
      <c r="F14" s="1631"/>
      <c r="G14" s="1630">
        <f t="shared" si="0"/>
        <v>4683</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55" t="s">
        <v>8</v>
      </c>
      <c r="C18" s="2456"/>
      <c r="D18" s="245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227889</v>
      </c>
      <c r="F19" s="1638">
        <f t="shared" si="2"/>
        <v>0</v>
      </c>
      <c r="G19" s="1638">
        <f t="shared" si="2"/>
        <v>227889</v>
      </c>
      <c r="H19" s="1638">
        <f t="shared" si="2"/>
        <v>227602</v>
      </c>
      <c r="I19" s="1638">
        <f t="shared" si="2"/>
        <v>0</v>
      </c>
      <c r="J19" s="1638">
        <f t="shared" si="2"/>
        <v>227602</v>
      </c>
    </row>
    <row r="20" spans="1:10" ht="25.5" customHeight="1" thickTop="1" x14ac:dyDescent="0.2">
      <c r="A20" s="1626">
        <v>9</v>
      </c>
      <c r="B20" s="2458" t="s">
        <v>2021</v>
      </c>
      <c r="C20" s="2456"/>
      <c r="D20" s="2457"/>
      <c r="E20" s="1639"/>
      <c r="F20" s="1639"/>
      <c r="G20" s="1639"/>
      <c r="H20" s="1639"/>
      <c r="I20" s="1639"/>
      <c r="J20" s="1640">
        <f>IF(AND(G19&gt;0,J19&gt;0),(((J19-G19)/G19)),"Enter Budget Data")</f>
        <v>-1.2593850514943678E-3</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63"/>
      <c r="D26" s="2463"/>
      <c r="E26" s="1909"/>
      <c r="F26" s="2462"/>
      <c r="G26" s="2462"/>
    </row>
    <row r="27" spans="1:10" x14ac:dyDescent="0.2">
      <c r="B27" s="1641"/>
      <c r="C27" s="1904" t="s">
        <v>1199</v>
      </c>
      <c r="D27" s="1905"/>
      <c r="E27" s="1906"/>
      <c r="F27" s="2459" t="s">
        <v>1895</v>
      </c>
      <c r="G27" s="2459"/>
    </row>
    <row r="28" spans="1:10" ht="28.5" customHeight="1" x14ac:dyDescent="0.2">
      <c r="B28" s="1641"/>
      <c r="C28" s="2461"/>
      <c r="D28" s="2461"/>
      <c r="E28" s="1908"/>
      <c r="F28" s="2461"/>
      <c r="G28" s="2461"/>
    </row>
    <row r="29" spans="1:10" x14ac:dyDescent="0.2">
      <c r="B29" s="1641"/>
      <c r="C29" s="1902" t="s">
        <v>2028</v>
      </c>
      <c r="E29" s="1907"/>
      <c r="F29" s="2460" t="s">
        <v>1896</v>
      </c>
      <c r="G29" s="2460"/>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6"/>
    </row>
    <row r="36" spans="1:10" ht="13.5" customHeight="1" x14ac:dyDescent="0.2">
      <c r="B36" s="1645"/>
      <c r="C36" s="2445" t="s">
        <v>2094</v>
      </c>
      <c r="D36" s="2444"/>
      <c r="E36" s="2444"/>
      <c r="F36" s="2444"/>
      <c r="G36" s="2444"/>
      <c r="H36" s="2444"/>
      <c r="I36" s="2444"/>
      <c r="J36" s="1647"/>
    </row>
    <row r="37" spans="1:10" ht="22.5" customHeight="1" x14ac:dyDescent="0.2">
      <c r="C37" s="2444"/>
      <c r="D37" s="2444"/>
      <c r="E37" s="2444"/>
      <c r="F37" s="2444"/>
      <c r="G37" s="2444"/>
      <c r="H37" s="2444"/>
      <c r="I37" s="2444"/>
      <c r="J37" s="1647"/>
    </row>
    <row r="38" spans="1:10" ht="7.5" customHeight="1" x14ac:dyDescent="0.2">
      <c r="C38" s="1646"/>
      <c r="D38" s="1648"/>
      <c r="E38" s="1649"/>
      <c r="F38" s="1991"/>
      <c r="G38" s="1649"/>
    </row>
    <row r="39" spans="1:10" ht="13.5" customHeight="1" x14ac:dyDescent="0.2">
      <c r="B39" s="1645"/>
      <c r="C39" s="2441" t="s">
        <v>1028</v>
      </c>
      <c r="D39" s="2442"/>
      <c r="E39" s="2442"/>
      <c r="F39" s="2442"/>
      <c r="G39" s="2442"/>
      <c r="H39" s="2442"/>
      <c r="I39" s="2442"/>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7"/>
  <sheetViews>
    <sheetView showGridLines="0" zoomScale="110" zoomScaleNormal="110" workbookViewId="0">
      <selection activeCell="G33" sqref="G33"/>
    </sheetView>
  </sheetViews>
  <sheetFormatPr defaultRowHeight="12.75" x14ac:dyDescent="0.2"/>
  <cols>
    <col min="1" max="1" width="8.42578125" customWidth="1"/>
    <col min="2" max="2" width="2.7109375" customWidth="1"/>
    <col min="3" max="3" width="6.28515625" bestFit="1" customWidth="1"/>
    <col min="4" max="4" width="3.7109375" customWidth="1"/>
    <col min="5" max="5" width="6.140625" bestFit="1" customWidth="1"/>
    <col min="6" max="6" width="4" customWidth="1"/>
    <col min="7" max="7" width="6.5703125" bestFit="1" customWidth="1"/>
    <col min="8" max="8" width="3.140625" customWidth="1"/>
    <col min="9" max="9" width="25.140625" bestFit="1" customWidth="1"/>
    <col min="10" max="10" width="3.7109375" customWidth="1"/>
    <col min="11" max="11" width="10.5703125" bestFit="1" customWidth="1"/>
  </cols>
  <sheetData>
    <row r="2" spans="1:11" x14ac:dyDescent="0.2">
      <c r="A2" s="133" t="s">
        <v>294</v>
      </c>
    </row>
    <row r="3" spans="1:11" x14ac:dyDescent="0.2">
      <c r="A3" t="s">
        <v>295</v>
      </c>
    </row>
    <row r="5" spans="1:11" x14ac:dyDescent="0.2">
      <c r="A5" s="2115" t="s">
        <v>2133</v>
      </c>
      <c r="B5" s="2117"/>
      <c r="C5" s="2116" t="s">
        <v>2134</v>
      </c>
      <c r="D5" s="2111"/>
      <c r="E5" s="2116" t="s">
        <v>2135</v>
      </c>
      <c r="F5" s="2111"/>
      <c r="G5" s="2116" t="s">
        <v>2136</v>
      </c>
      <c r="H5" s="2111"/>
      <c r="I5" s="2116" t="s">
        <v>2137</v>
      </c>
      <c r="J5" s="2111"/>
      <c r="K5" s="2116" t="s">
        <v>2138</v>
      </c>
    </row>
    <row r="6" spans="1:11" x14ac:dyDescent="0.2">
      <c r="A6" s="2113"/>
      <c r="B6" s="2113"/>
      <c r="C6" s="2111"/>
      <c r="D6" s="2111"/>
      <c r="E6" s="2111"/>
      <c r="F6" s="2111"/>
      <c r="G6" s="2111"/>
      <c r="H6" s="2111"/>
      <c r="I6" s="2111"/>
      <c r="J6" s="2111"/>
      <c r="K6" s="2111"/>
    </row>
    <row r="7" spans="1:11" s="2111" customFormat="1" x14ac:dyDescent="0.2">
      <c r="A7" s="2114">
        <v>8990</v>
      </c>
      <c r="B7" s="2114"/>
      <c r="C7" s="2112">
        <v>8</v>
      </c>
      <c r="D7" s="2112"/>
      <c r="E7" s="2112">
        <v>7</v>
      </c>
      <c r="F7" s="2112"/>
      <c r="G7" s="2112">
        <v>75</v>
      </c>
      <c r="H7" s="2112"/>
      <c r="I7" s="2112" t="s">
        <v>2139</v>
      </c>
      <c r="J7" s="2112"/>
      <c r="K7" s="2118">
        <f>+'Acct Summary 7-8'!I75</f>
        <v>109069</v>
      </c>
    </row>
    <row r="8" spans="1:11" s="2111" customFormat="1" x14ac:dyDescent="0.2">
      <c r="A8" s="2113"/>
      <c r="B8" s="2113"/>
    </row>
    <row r="9" spans="1:11" x14ac:dyDescent="0.2">
      <c r="A9" s="2114">
        <v>1190</v>
      </c>
      <c r="B9" s="2114"/>
      <c r="C9" s="2112">
        <v>9</v>
      </c>
      <c r="D9" s="2112"/>
      <c r="E9" s="2112">
        <v>2</v>
      </c>
      <c r="F9" s="2112"/>
      <c r="G9" s="2112">
        <v>11</v>
      </c>
      <c r="H9" s="2112"/>
      <c r="I9" s="2112" t="s">
        <v>2129</v>
      </c>
      <c r="J9" s="2112"/>
      <c r="K9" s="2118">
        <f>+'Revenues 9-14'!D11</f>
        <v>83609</v>
      </c>
    </row>
    <row r="10" spans="1:11" x14ac:dyDescent="0.2">
      <c r="A10" s="2114"/>
      <c r="B10" s="2114"/>
      <c r="C10" s="2112"/>
      <c r="D10" s="2112"/>
      <c r="E10" s="2112"/>
      <c r="F10" s="2112"/>
      <c r="G10" s="2112"/>
      <c r="H10" s="2112"/>
      <c r="I10" s="2112"/>
      <c r="J10" s="2112"/>
      <c r="K10" s="2118"/>
    </row>
    <row r="11" spans="1:11" s="2111" customFormat="1" x14ac:dyDescent="0.2">
      <c r="A11" s="2114">
        <v>1790</v>
      </c>
      <c r="B11" s="2114"/>
      <c r="C11" s="2112">
        <v>10</v>
      </c>
      <c r="D11" s="2112"/>
      <c r="E11" s="2112">
        <v>1</v>
      </c>
      <c r="F11" s="2112"/>
      <c r="G11" s="2112">
        <v>81</v>
      </c>
      <c r="H11" s="2112"/>
      <c r="I11" s="2112" t="s">
        <v>2140</v>
      </c>
      <c r="J11" s="2112"/>
      <c r="K11" s="2118">
        <v>3002</v>
      </c>
    </row>
    <row r="12" spans="1:11" s="2111" customFormat="1" x14ac:dyDescent="0.2">
      <c r="A12" s="2114"/>
      <c r="B12" s="2114"/>
      <c r="C12" s="2112"/>
      <c r="D12" s="2112"/>
      <c r="E12" s="2112"/>
      <c r="F12" s="2112"/>
      <c r="G12" s="2112"/>
      <c r="H12" s="2112"/>
      <c r="I12" s="2112"/>
      <c r="J12" s="2112"/>
      <c r="K12" s="2118"/>
    </row>
    <row r="13" spans="1:11" s="2111" customFormat="1" x14ac:dyDescent="0.2">
      <c r="A13" s="2114">
        <v>1890</v>
      </c>
      <c r="B13" s="2114"/>
      <c r="C13" s="2112">
        <v>10</v>
      </c>
      <c r="D13" s="2112"/>
      <c r="E13" s="2112">
        <v>1</v>
      </c>
      <c r="F13" s="2112"/>
      <c r="G13" s="2112">
        <v>92</v>
      </c>
      <c r="H13" s="2112"/>
      <c r="I13" s="2112" t="s">
        <v>2141</v>
      </c>
      <c r="J13" s="2112"/>
      <c r="K13" s="2118">
        <v>412</v>
      </c>
    </row>
    <row r="14" spans="1:11" s="2111" customFormat="1" x14ac:dyDescent="0.2">
      <c r="A14" s="2114"/>
      <c r="B14" s="2114"/>
      <c r="C14" s="2112"/>
      <c r="D14" s="2112"/>
      <c r="E14" s="2112"/>
      <c r="F14" s="2112"/>
      <c r="G14" s="2112"/>
      <c r="H14" s="2112"/>
      <c r="I14" s="2112"/>
      <c r="J14" s="2112"/>
      <c r="K14" s="2118"/>
    </row>
    <row r="15" spans="1:11" x14ac:dyDescent="0.2">
      <c r="A15" s="2114">
        <v>1999</v>
      </c>
      <c r="B15" s="2114"/>
      <c r="C15" s="2112">
        <v>11</v>
      </c>
      <c r="D15" s="2112"/>
      <c r="E15" s="2112">
        <v>1</v>
      </c>
      <c r="F15" s="2112"/>
      <c r="G15" s="2112">
        <v>107</v>
      </c>
      <c r="H15" s="2112"/>
      <c r="I15" s="2112" t="s">
        <v>2130</v>
      </c>
      <c r="J15" s="2112"/>
      <c r="K15" s="2118">
        <f>+'Revenues 9-14'!C107</f>
        <v>2237</v>
      </c>
    </row>
    <row r="16" spans="1:11" x14ac:dyDescent="0.2">
      <c r="A16" s="2114"/>
      <c r="B16" s="2114"/>
      <c r="C16" s="2112"/>
      <c r="D16" s="2112"/>
      <c r="E16" s="2112"/>
      <c r="F16" s="2112"/>
      <c r="G16" s="2112"/>
      <c r="H16" s="2112"/>
      <c r="I16" s="2112"/>
      <c r="J16" s="2112"/>
      <c r="K16" s="2118"/>
    </row>
    <row r="17" spans="1:11" x14ac:dyDescent="0.2">
      <c r="A17" s="2114">
        <v>1999</v>
      </c>
      <c r="B17" s="2114"/>
      <c r="C17" s="2112">
        <v>11</v>
      </c>
      <c r="D17" s="2112"/>
      <c r="E17" s="2112">
        <v>2</v>
      </c>
      <c r="F17" s="2112"/>
      <c r="G17" s="2112">
        <v>107</v>
      </c>
      <c r="H17" s="2112"/>
      <c r="I17" s="2112" t="s">
        <v>2131</v>
      </c>
      <c r="J17" s="2112"/>
      <c r="K17" s="2118">
        <v>18193</v>
      </c>
    </row>
    <row r="18" spans="1:11" x14ac:dyDescent="0.2">
      <c r="A18" s="2114"/>
      <c r="B18" s="2114"/>
      <c r="C18" s="2112"/>
      <c r="D18" s="2112"/>
      <c r="E18" s="2112"/>
      <c r="F18" s="2112"/>
      <c r="G18" s="2112"/>
      <c r="H18" s="2112"/>
      <c r="I18" s="2112"/>
      <c r="J18" s="2112"/>
      <c r="K18" s="2118"/>
    </row>
    <row r="19" spans="1:11" x14ac:dyDescent="0.2">
      <c r="A19" s="2114">
        <v>1999</v>
      </c>
      <c r="B19" s="2114"/>
      <c r="C19" s="2112">
        <v>11</v>
      </c>
      <c r="D19" s="2112"/>
      <c r="E19" s="2112">
        <v>3</v>
      </c>
      <c r="F19" s="2112"/>
      <c r="G19" s="2112">
        <v>107</v>
      </c>
      <c r="H19" s="2112"/>
      <c r="I19" s="2112" t="s">
        <v>2132</v>
      </c>
      <c r="J19" s="2112"/>
      <c r="K19" s="2118">
        <f>+'Revenues 9-14'!E107</f>
        <v>1455143</v>
      </c>
    </row>
    <row r="20" spans="1:11" x14ac:dyDescent="0.2">
      <c r="A20" s="386"/>
    </row>
    <row r="21" spans="1:11" x14ac:dyDescent="0.2">
      <c r="A21" s="2114">
        <v>1999</v>
      </c>
      <c r="B21" s="2114"/>
      <c r="C21" s="2112">
        <v>11</v>
      </c>
      <c r="D21" s="2112"/>
      <c r="E21" s="2112">
        <v>4</v>
      </c>
      <c r="F21" s="2112"/>
      <c r="G21" s="2112">
        <v>107</v>
      </c>
      <c r="H21" s="2112"/>
      <c r="I21" s="2112" t="s">
        <v>2132</v>
      </c>
      <c r="J21" s="2112"/>
      <c r="K21" s="2118">
        <f>+'Revenues 9-14'!F107</f>
        <v>177</v>
      </c>
    </row>
    <row r="22" spans="1:11" x14ac:dyDescent="0.2">
      <c r="A22" s="386"/>
    </row>
    <row r="23" spans="1:11" x14ac:dyDescent="0.2">
      <c r="A23" s="2114">
        <v>2190</v>
      </c>
      <c r="B23" s="2114"/>
      <c r="C23" s="2112">
        <v>15</v>
      </c>
      <c r="D23" s="2112"/>
      <c r="E23" s="2112">
        <v>1</v>
      </c>
      <c r="F23" s="2112"/>
      <c r="G23" s="2112">
        <v>41</v>
      </c>
      <c r="H23" s="2112"/>
      <c r="I23" s="2112" t="s">
        <v>2142</v>
      </c>
      <c r="J23" s="2112"/>
      <c r="K23" s="2118">
        <v>43832</v>
      </c>
    </row>
    <row r="24" spans="1:11" x14ac:dyDescent="0.2">
      <c r="A24" s="386"/>
    </row>
    <row r="25" spans="1:11" x14ac:dyDescent="0.2">
      <c r="A25" s="2114">
        <v>2490</v>
      </c>
      <c r="B25" s="2114"/>
      <c r="C25" s="2112">
        <v>16</v>
      </c>
      <c r="D25" s="2112"/>
      <c r="E25" s="2112">
        <v>1</v>
      </c>
      <c r="F25" s="2112"/>
      <c r="G25" s="2112">
        <v>56</v>
      </c>
      <c r="H25" s="2112"/>
      <c r="I25" s="2112" t="s">
        <v>2143</v>
      </c>
      <c r="J25" s="2112"/>
      <c r="K25" s="2118">
        <v>4683</v>
      </c>
    </row>
    <row r="26" spans="1:11" x14ac:dyDescent="0.2">
      <c r="A26" s="386"/>
    </row>
    <row r="27" spans="1:11" x14ac:dyDescent="0.2">
      <c r="A27" s="386"/>
    </row>
    <row r="28" spans="1:11" x14ac:dyDescent="0.2">
      <c r="A28" s="386"/>
    </row>
    <row r="29" spans="1:11" x14ac:dyDescent="0.2">
      <c r="A29" s="386"/>
    </row>
    <row r="30" spans="1:11" x14ac:dyDescent="0.2">
      <c r="A30" s="386"/>
    </row>
    <row r="31" spans="1:11" x14ac:dyDescent="0.2">
      <c r="A31" s="386"/>
    </row>
    <row r="32" spans="1: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c r="B56" s="166" t="str">
        <f>COVER!A17</f>
        <v>Peru ESD 124</v>
      </c>
    </row>
    <row r="57" spans="1:2" x14ac:dyDescent="0.2">
      <c r="B57" s="393">
        <f>COVER!A13</f>
        <v>35050124002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4"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1878</v>
      </c>
      <c r="B1" s="2465"/>
      <c r="C1" s="2465"/>
      <c r="D1" s="2465"/>
      <c r="E1" s="2465"/>
      <c r="F1" s="2466"/>
    </row>
    <row r="2" spans="1:8" ht="39.75" customHeight="1" x14ac:dyDescent="0.2">
      <c r="A2" s="2474" t="s">
        <v>2022</v>
      </c>
      <c r="B2" s="2475"/>
      <c r="C2" s="2475"/>
      <c r="D2" s="2475"/>
      <c r="E2" s="2475"/>
      <c r="F2" s="2476"/>
      <c r="G2" s="1818"/>
      <c r="H2" s="1818"/>
    </row>
    <row r="3" spans="1:8" ht="46.5" customHeight="1" x14ac:dyDescent="0.2">
      <c r="A3" s="2477" t="s">
        <v>1724</v>
      </c>
      <c r="B3" s="2478"/>
      <c r="C3" s="2478"/>
      <c r="D3" s="2478"/>
      <c r="E3" s="2478"/>
      <c r="F3" s="2479"/>
      <c r="G3" s="1818"/>
      <c r="H3" s="1818"/>
    </row>
    <row r="4" spans="1:8" s="1570" customFormat="1" ht="41.25" customHeight="1" x14ac:dyDescent="0.2">
      <c r="A4" s="2480" t="s">
        <v>1877</v>
      </c>
      <c r="B4" s="2481"/>
      <c r="C4" s="2481"/>
      <c r="D4" s="2481"/>
      <c r="E4" s="2481"/>
      <c r="F4" s="2482"/>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6489835</v>
      </c>
      <c r="C6" s="1573">
        <f>'Acct Summary 7-8'!D8</f>
        <v>990749</v>
      </c>
      <c r="D6" s="1573">
        <f>'Acct Summary 7-8'!F8</f>
        <v>274077</v>
      </c>
      <c r="E6" s="1573">
        <f>'Acct Summary 7-8'!I8</f>
        <v>89559</v>
      </c>
      <c r="F6" s="1573">
        <f>SUM(B6:E6)</f>
        <v>7844220</v>
      </c>
    </row>
    <row r="7" spans="1:8" s="1574" customFormat="1" ht="14.25" customHeight="1" thickBot="1" x14ac:dyDescent="0.25">
      <c r="A7" s="1572" t="s">
        <v>1636</v>
      </c>
      <c r="B7" s="1575">
        <f>'Acct Summary 7-8'!C17</f>
        <v>7342477</v>
      </c>
      <c r="C7" s="1575">
        <f>'Acct Summary 7-8'!D17</f>
        <v>932376</v>
      </c>
      <c r="D7" s="1575">
        <f>'Acct Summary 7-8'!F17</f>
        <v>387637</v>
      </c>
      <c r="E7" s="1834"/>
      <c r="F7" s="1573">
        <f>SUM(B7:E7)</f>
        <v>8662490</v>
      </c>
    </row>
    <row r="8" spans="1:8" s="1574" customFormat="1" ht="14.25" thickTop="1" thickBot="1" x14ac:dyDescent="0.25">
      <c r="A8" s="1576" t="s">
        <v>1637</v>
      </c>
      <c r="B8" s="1577">
        <f>(B6-B7)</f>
        <v>-852642</v>
      </c>
      <c r="C8" s="1577">
        <f>(C6-C7)</f>
        <v>58373</v>
      </c>
      <c r="D8" s="1577">
        <f>(D6-D7)</f>
        <v>-113560</v>
      </c>
      <c r="E8" s="1575">
        <f>(E6-E7)</f>
        <v>89559</v>
      </c>
      <c r="F8" s="1578">
        <f>SUM(F6-F7)</f>
        <v>-818270</v>
      </c>
    </row>
    <row r="9" spans="1:8" s="1574" customFormat="1" ht="14.25" thickTop="1" thickBot="1" x14ac:dyDescent="0.25">
      <c r="A9" s="1579" t="s">
        <v>2023</v>
      </c>
      <c r="B9" s="1580">
        <f>'Acct Summary 7-8'!C81</f>
        <v>1062640</v>
      </c>
      <c r="C9" s="1580">
        <f>'Acct Summary 7-8'!D81</f>
        <v>447287</v>
      </c>
      <c r="D9" s="1580">
        <f>'Acct Summary 7-8'!F81</f>
        <v>94540</v>
      </c>
      <c r="E9" s="1580">
        <f>'Acct Summary 7-8'!I81</f>
        <v>1590490</v>
      </c>
      <c r="F9" s="1659">
        <f>SUM(B9:E9)</f>
        <v>3194957</v>
      </c>
    </row>
    <row r="10" spans="1:8" ht="16.5" customHeight="1" thickTop="1" x14ac:dyDescent="0.2">
      <c r="A10" s="1581"/>
      <c r="B10" s="1582"/>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7"/>
      <c r="B11" s="1658"/>
      <c r="C11" s="2468"/>
      <c r="D11" s="2469"/>
      <c r="E11" s="2469"/>
      <c r="F11" s="2470"/>
      <c r="H11" s="1656"/>
    </row>
    <row r="12" spans="1:8" ht="19.5" customHeight="1" x14ac:dyDescent="0.2">
      <c r="A12" s="1657"/>
      <c r="B12" s="1658"/>
      <c r="C12" s="2468"/>
      <c r="D12" s="2469"/>
      <c r="E12" s="2469"/>
      <c r="F12" s="2470"/>
      <c r="H12" s="1656"/>
    </row>
    <row r="13" spans="1:8" ht="19.5" customHeight="1" x14ac:dyDescent="0.2">
      <c r="A13" s="1657"/>
      <c r="B13" s="1658"/>
      <c r="C13" s="2471"/>
      <c r="D13" s="2472"/>
      <c r="E13" s="2472"/>
      <c r="F13" s="2473"/>
      <c r="H13" s="1656"/>
    </row>
    <row r="14" spans="1:8" s="1530" customFormat="1" hidden="1" x14ac:dyDescent="0.2">
      <c r="A14" s="2467" t="s">
        <v>1951</v>
      </c>
      <c r="B14" s="2467"/>
      <c r="C14" s="2467"/>
      <c r="D14" s="2467"/>
      <c r="E14" s="2467"/>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83"/>
      <c r="B8" s="2484"/>
      <c r="C8" s="2484"/>
      <c r="D8" s="2485"/>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8" t="s">
        <v>1890</v>
      </c>
      <c r="D11" s="2489"/>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91" t="s">
        <v>354</v>
      </c>
      <c r="D27" s="2492"/>
    </row>
    <row r="28" spans="1:4" ht="12.75" x14ac:dyDescent="0.2">
      <c r="A28" s="230"/>
      <c r="B28" s="231">
        <v>2</v>
      </c>
      <c r="C28" s="2490" t="s">
        <v>1914</v>
      </c>
      <c r="D28" s="233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3" t="s">
        <v>616</v>
      </c>
      <c r="D49" s="2494"/>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86" t="s">
        <v>900</v>
      </c>
      <c r="D62" s="2487"/>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86" t="s">
        <v>758</v>
      </c>
      <c r="D76" s="2487"/>
    </row>
    <row r="77" spans="1:4" x14ac:dyDescent="0.2">
      <c r="A77" s="236"/>
      <c r="B77" s="247"/>
      <c r="C77" s="1072"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8" t="s">
        <v>2024</v>
      </c>
      <c r="B4" s="2519"/>
      <c r="C4" s="2519"/>
      <c r="D4" s="2519"/>
      <c r="E4" s="2519"/>
      <c r="F4" s="2519"/>
      <c r="G4" s="2519"/>
      <c r="H4" s="2519"/>
      <c r="I4" s="2519"/>
      <c r="J4" s="2519"/>
      <c r="K4" s="2519"/>
      <c r="L4" s="251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1" t="s">
        <v>1390</v>
      </c>
      <c r="B6" s="1953"/>
      <c r="C6" s="1943"/>
      <c r="D6" s="1943"/>
      <c r="E6" s="2002" t="s">
        <v>1389</v>
      </c>
      <c r="F6" s="1954"/>
      <c r="G6" s="2003" t="s">
        <v>1388</v>
      </c>
      <c r="H6" s="1943"/>
      <c r="I6" s="1943"/>
      <c r="J6" s="1943"/>
      <c r="K6" s="1943"/>
      <c r="L6" s="1944"/>
      <c r="V6" s="1290"/>
      <c r="W6" s="1290"/>
      <c r="X6" s="1290"/>
      <c r="Y6" s="1290"/>
      <c r="Z6" s="1290"/>
      <c r="AA6" s="1290"/>
      <c r="AB6" s="1290"/>
      <c r="AC6" s="1290"/>
    </row>
    <row r="7" spans="1:29" x14ac:dyDescent="0.2">
      <c r="A7" s="2507" t="str">
        <f>COVER!A17</f>
        <v>Peru ESD 124</v>
      </c>
      <c r="B7" s="2508"/>
      <c r="C7" s="2508"/>
      <c r="D7" s="2520"/>
      <c r="E7" s="2521">
        <f>COVER!A13</f>
        <v>35050124002</v>
      </c>
      <c r="F7" s="2522"/>
      <c r="G7" s="2523">
        <f>COVER!T23</f>
        <v>66004656</v>
      </c>
      <c r="H7" s="2524"/>
      <c r="I7" s="2524"/>
      <c r="J7" s="2524"/>
      <c r="K7" s="2524"/>
      <c r="L7" s="2525"/>
    </row>
    <row r="8" spans="1:29" ht="13.5" customHeight="1" x14ac:dyDescent="0.2">
      <c r="A8" s="2001" t="s">
        <v>1906</v>
      </c>
      <c r="B8" s="1953"/>
      <c r="C8" s="1943"/>
      <c r="D8" s="1943"/>
      <c r="E8" s="1955"/>
      <c r="F8" s="1944"/>
      <c r="G8" s="2004" t="s">
        <v>1387</v>
      </c>
      <c r="H8" s="1278"/>
      <c r="I8" s="1278"/>
      <c r="J8" s="1278"/>
      <c r="K8" s="1278"/>
      <c r="L8" s="1945"/>
    </row>
    <row r="9" spans="1:29" ht="13.5" customHeight="1" x14ac:dyDescent="0.2">
      <c r="A9" s="2526"/>
      <c r="B9" s="2496"/>
      <c r="C9" s="2496"/>
      <c r="D9" s="2496"/>
      <c r="E9" s="2496"/>
      <c r="F9" s="2527"/>
      <c r="G9" s="2495" t="str">
        <f>COVER!T13</f>
        <v>NEWKIRK &amp; ASSOCIATES, INC.</v>
      </c>
      <c r="H9" s="2514"/>
      <c r="I9" s="2514"/>
      <c r="J9" s="2514"/>
      <c r="K9" s="2514"/>
      <c r="L9" s="2528"/>
    </row>
    <row r="10" spans="1:29" ht="13.5" customHeight="1" x14ac:dyDescent="0.2">
      <c r="A10" s="2504" t="str">
        <f>COVER!A38</f>
        <v>MARK R. CROSS</v>
      </c>
      <c r="B10" s="2505"/>
      <c r="C10" s="2505"/>
      <c r="D10" s="2505"/>
      <c r="E10" s="2505"/>
      <c r="F10" s="2506"/>
      <c r="G10" s="2495" t="str">
        <f>COVER!T17</f>
        <v>2 W. MAIN STREET</v>
      </c>
      <c r="H10" s="2497"/>
      <c r="I10" s="2497"/>
      <c r="J10" s="2497"/>
      <c r="K10" s="2497"/>
      <c r="L10" s="2510"/>
    </row>
    <row r="11" spans="1:29" ht="13.5" customHeight="1" x14ac:dyDescent="0.2">
      <c r="A11" s="2001" t="s">
        <v>1908</v>
      </c>
      <c r="B11" s="1953"/>
      <c r="C11" s="1943"/>
      <c r="D11" s="1955"/>
      <c r="E11" s="1943"/>
      <c r="F11" s="1944"/>
      <c r="G11" s="2495" t="str">
        <f>COVER!T19</f>
        <v>PLANO</v>
      </c>
      <c r="H11" s="2497"/>
      <c r="I11" s="2497"/>
      <c r="J11" s="1996" t="str">
        <f>COVER!X19</f>
        <v>IL</v>
      </c>
      <c r="K11" s="1996">
        <f>COVER!Z19</f>
        <v>60545</v>
      </c>
      <c r="L11" s="1995"/>
    </row>
    <row r="12" spans="1:29" ht="13.5" customHeight="1" x14ac:dyDescent="0.2">
      <c r="A12" s="2511" t="s">
        <v>1907</v>
      </c>
      <c r="B12" s="2512"/>
      <c r="C12" s="2512"/>
      <c r="D12" s="2512"/>
      <c r="E12" s="2512"/>
      <c r="F12" s="2513"/>
      <c r="G12" s="1916"/>
      <c r="H12" s="1294"/>
      <c r="I12" s="1294"/>
      <c r="J12" s="1294"/>
      <c r="K12" s="1294"/>
      <c r="L12" s="1917"/>
    </row>
    <row r="13" spans="1:29" ht="13.5" customHeight="1" x14ac:dyDescent="0.2">
      <c r="A13" s="2495"/>
      <c r="B13" s="2514"/>
      <c r="C13" s="2514"/>
      <c r="D13" s="2514"/>
      <c r="E13" s="1293"/>
      <c r="F13" s="1997"/>
      <c r="G13" s="2005" t="s">
        <v>1909</v>
      </c>
      <c r="H13" s="1946"/>
      <c r="I13" s="2515" t="str">
        <f>COVER!T25</f>
        <v>NEWKIRKCPA@SBCGLOBAL.NET</v>
      </c>
      <c r="J13" s="2516"/>
      <c r="K13" s="2516"/>
      <c r="L13" s="2517"/>
    </row>
    <row r="14" spans="1:29" ht="13.5" customHeight="1" x14ac:dyDescent="0.2">
      <c r="A14" s="2495" t="str">
        <f>COVER!A19</f>
        <v>1800 CHURCH STREET</v>
      </c>
      <c r="B14" s="2496"/>
      <c r="C14" s="2496"/>
      <c r="D14" s="2496"/>
      <c r="E14" s="1994">
        <v>0</v>
      </c>
      <c r="F14" s="1292"/>
      <c r="G14" s="2006" t="s">
        <v>1386</v>
      </c>
      <c r="H14" s="1278"/>
      <c r="I14" s="1278"/>
      <c r="J14" s="1278"/>
      <c r="K14" s="1278"/>
      <c r="L14" s="1945"/>
    </row>
    <row r="15" spans="1:29" ht="13.5" customHeight="1" x14ac:dyDescent="0.2">
      <c r="A15" s="2495" t="str">
        <f>COVER!A21</f>
        <v>PERU</v>
      </c>
      <c r="B15" s="2497"/>
      <c r="C15" s="2497"/>
      <c r="D15" s="1277"/>
      <c r="E15" s="1918"/>
      <c r="F15" s="1291"/>
      <c r="G15" s="1993" t="str">
        <f>COVER!T15</f>
        <v>WILLIAM J. NEWKIRK</v>
      </c>
      <c r="H15" s="1278"/>
      <c r="I15" s="1278"/>
      <c r="J15" s="1278"/>
      <c r="K15" s="1278"/>
      <c r="L15" s="1945"/>
    </row>
    <row r="16" spans="1:29" ht="12.2" customHeight="1" x14ac:dyDescent="0.2">
      <c r="A16" s="1993"/>
      <c r="B16" s="1500"/>
      <c r="C16" s="1996">
        <f>COVER!A25</f>
        <v>61354</v>
      </c>
      <c r="D16" s="1996"/>
      <c r="E16" s="1996"/>
      <c r="F16" s="1997"/>
      <c r="G16" s="2498"/>
      <c r="H16" s="2499"/>
      <c r="I16" s="2499"/>
      <c r="J16" s="2499"/>
      <c r="K16" s="2499"/>
      <c r="L16" s="2500"/>
    </row>
    <row r="17" spans="1:13" ht="12.2" customHeight="1" x14ac:dyDescent="0.2">
      <c r="A17" s="2501"/>
      <c r="B17" s="2502"/>
      <c r="C17" s="2502"/>
      <c r="D17" s="2502"/>
      <c r="E17" s="2502"/>
      <c r="F17" s="2503"/>
      <c r="G17" s="2006" t="s">
        <v>1385</v>
      </c>
      <c r="H17" s="1278"/>
      <c r="I17" s="1278"/>
      <c r="J17" s="1278"/>
      <c r="K17" s="2007" t="s">
        <v>1384</v>
      </c>
      <c r="L17" s="1944"/>
      <c r="M17" s="1290"/>
    </row>
    <row r="18" spans="1:13" ht="12.2" customHeight="1" x14ac:dyDescent="0.2">
      <c r="A18" s="2504"/>
      <c r="B18" s="2505"/>
      <c r="C18" s="2505"/>
      <c r="D18" s="2505"/>
      <c r="E18" s="2505"/>
      <c r="F18" s="2506"/>
      <c r="G18" s="2507" t="str">
        <f>COVER!T21</f>
        <v>630-552-1040</v>
      </c>
      <c r="H18" s="2508"/>
      <c r="I18" s="2508"/>
      <c r="J18" s="2508"/>
      <c r="K18" s="2507" t="str">
        <f>COVER!X21</f>
        <v>630-552-7399</v>
      </c>
      <c r="L18" s="250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08" t="s">
        <v>1383</v>
      </c>
    </row>
    <row r="24" spans="1:13" ht="10.15" customHeight="1" x14ac:dyDescent="0.2">
      <c r="A24" s="1289"/>
      <c r="C24" s="2008" t="s">
        <v>1382</v>
      </c>
    </row>
    <row r="25" spans="1:13" ht="9" customHeight="1" x14ac:dyDescent="0.2">
      <c r="B25" s="1282" t="s">
        <v>1365</v>
      </c>
      <c r="C25" s="1288"/>
      <c r="J25" s="1281"/>
    </row>
    <row r="26" spans="1:13" s="1276" customFormat="1" ht="12.2" customHeight="1" x14ac:dyDescent="0.2">
      <c r="B26" s="1279"/>
      <c r="C26" s="2008" t="s">
        <v>2031</v>
      </c>
      <c r="D26" s="1283"/>
      <c r="E26" s="1283"/>
    </row>
    <row r="27" spans="1:13" s="1276" customFormat="1" ht="9" customHeight="1" x14ac:dyDescent="0.2">
      <c r="B27" s="1282"/>
      <c r="C27" s="2008"/>
      <c r="D27" s="1283"/>
      <c r="E27" s="1283"/>
    </row>
    <row r="28" spans="1:13" s="1276" customFormat="1" ht="12.2" customHeight="1" x14ac:dyDescent="0.2">
      <c r="A28" s="1287"/>
      <c r="B28" s="1279"/>
      <c r="C28" s="2008" t="s">
        <v>2032</v>
      </c>
      <c r="D28" s="1283"/>
      <c r="E28" s="1283"/>
    </row>
    <row r="29" spans="1:13" s="1276" customFormat="1" ht="9" customHeight="1" x14ac:dyDescent="0.2">
      <c r="A29" s="1287"/>
      <c r="B29" s="1282"/>
      <c r="C29" s="2008"/>
      <c r="D29" s="1283"/>
      <c r="E29" s="1283"/>
    </row>
    <row r="30" spans="1:13" s="1276" customFormat="1" ht="12.2" customHeight="1" x14ac:dyDescent="0.2">
      <c r="B30" s="1279"/>
      <c r="C30" s="2008" t="s">
        <v>2033</v>
      </c>
      <c r="D30" s="1277"/>
      <c r="E30" s="1277"/>
      <c r="F30" s="1283"/>
      <c r="G30" s="1283"/>
      <c r="H30" s="1283"/>
      <c r="I30" s="1283"/>
      <c r="J30" s="1283"/>
      <c r="K30" s="1283"/>
      <c r="L30" s="1283"/>
    </row>
    <row r="31" spans="1:13" s="1276" customFormat="1" ht="9" customHeight="1" x14ac:dyDescent="0.2">
      <c r="B31" s="1282"/>
      <c r="C31" s="2008"/>
      <c r="D31" s="1277"/>
      <c r="E31" s="1277"/>
      <c r="F31" s="1283"/>
      <c r="G31" s="1283"/>
      <c r="H31" s="1283"/>
      <c r="I31" s="1283"/>
      <c r="J31" s="1283"/>
      <c r="K31" s="1283"/>
      <c r="L31" s="1283"/>
    </row>
    <row r="32" spans="1:13" s="1276" customFormat="1" ht="12.2" customHeight="1" x14ac:dyDescent="0.2">
      <c r="B32" s="1279"/>
      <c r="C32" s="2008" t="s">
        <v>2034</v>
      </c>
      <c r="D32" s="1277"/>
      <c r="E32" s="1277"/>
      <c r="F32" s="1283"/>
      <c r="G32" s="1283"/>
      <c r="H32" s="1283"/>
      <c r="I32" s="1283"/>
      <c r="J32" s="1283"/>
      <c r="K32" s="1283"/>
      <c r="L32" s="1283"/>
    </row>
    <row r="33" spans="1:12" s="1276" customFormat="1" ht="10.9" customHeight="1" x14ac:dyDescent="0.2">
      <c r="B33" s="1282"/>
      <c r="C33" s="2009" t="s">
        <v>2035</v>
      </c>
      <c r="D33" s="1277"/>
      <c r="E33" s="1277"/>
      <c r="F33" s="1283"/>
      <c r="G33" s="1283"/>
      <c r="H33" s="1283"/>
      <c r="I33" s="1283"/>
      <c r="J33" s="1283"/>
      <c r="K33" s="1283"/>
      <c r="L33" s="1283"/>
    </row>
    <row r="34" spans="1:12" ht="9" customHeight="1" x14ac:dyDescent="0.2">
      <c r="B34" s="1282"/>
      <c r="C34" s="2009"/>
      <c r="D34" s="1281"/>
      <c r="E34" s="1281"/>
      <c r="F34" s="1281"/>
      <c r="G34" s="1281"/>
      <c r="H34" s="1281"/>
      <c r="I34" s="1281"/>
      <c r="J34" s="1281"/>
      <c r="K34" s="1281"/>
      <c r="L34" s="1281"/>
    </row>
    <row r="35" spans="1:12" s="1276" customFormat="1" ht="13.5" customHeight="1" x14ac:dyDescent="0.2">
      <c r="B35" s="1279"/>
      <c r="C35" s="2008" t="s">
        <v>2036</v>
      </c>
      <c r="D35" s="1283"/>
      <c r="E35" s="1283"/>
      <c r="F35" s="1283"/>
      <c r="G35" s="1283"/>
      <c r="H35" s="1283"/>
      <c r="I35" s="1283"/>
      <c r="J35" s="1283"/>
      <c r="K35" s="1283"/>
      <c r="L35" s="1283"/>
    </row>
    <row r="36" spans="1:12" s="1276" customFormat="1" ht="10.9" customHeight="1" x14ac:dyDescent="0.2">
      <c r="B36" s="1282"/>
      <c r="C36" s="2009" t="s">
        <v>2037</v>
      </c>
      <c r="D36" s="1283"/>
      <c r="E36" s="1283"/>
      <c r="F36" s="1283"/>
      <c r="G36" s="1283"/>
      <c r="H36" s="1283"/>
      <c r="I36" s="1283"/>
      <c r="J36" s="1283"/>
      <c r="K36" s="1283"/>
      <c r="L36" s="1283"/>
    </row>
    <row r="37" spans="1:12" ht="9" customHeight="1" x14ac:dyDescent="0.2">
      <c r="B37" s="1282"/>
      <c r="C37" s="2009"/>
      <c r="D37" s="1281"/>
      <c r="E37" s="1281"/>
      <c r="F37" s="1281"/>
      <c r="G37" s="1281"/>
      <c r="H37" s="1281"/>
      <c r="I37" s="1281"/>
      <c r="J37" s="1281"/>
      <c r="K37" s="1281"/>
      <c r="L37" s="1281"/>
    </row>
    <row r="38" spans="1:12" s="1276" customFormat="1" ht="12.2" customHeight="1" x14ac:dyDescent="0.2">
      <c r="B38" s="1279"/>
      <c r="C38" s="2008" t="s">
        <v>2038</v>
      </c>
      <c r="D38" s="1283"/>
      <c r="E38" s="1283"/>
    </row>
    <row r="39" spans="1:12" ht="9" customHeight="1" x14ac:dyDescent="0.2">
      <c r="B39" s="1282"/>
      <c r="C39" s="2009"/>
      <c r="D39" s="1281"/>
      <c r="E39" s="1281"/>
    </row>
    <row r="40" spans="1:12" s="1276" customFormat="1" ht="13.5" customHeight="1" x14ac:dyDescent="0.2">
      <c r="B40" s="1279"/>
      <c r="C40" s="2008" t="s">
        <v>2039</v>
      </c>
      <c r="D40" s="1283"/>
      <c r="E40" s="1283"/>
    </row>
    <row r="41" spans="1:12" ht="9" customHeight="1" x14ac:dyDescent="0.2">
      <c r="A41" s="1285"/>
      <c r="B41" s="1282"/>
      <c r="C41" s="2009"/>
      <c r="D41" s="1281"/>
      <c r="E41" s="1281"/>
    </row>
    <row r="42" spans="1:12" s="1276" customFormat="1" ht="13.5" customHeight="1" x14ac:dyDescent="0.2">
      <c r="B42" s="1279"/>
      <c r="C42" s="2008"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0" t="s">
        <v>2041</v>
      </c>
      <c r="D46" s="1277"/>
      <c r="E46" s="1277"/>
      <c r="F46" s="1277"/>
      <c r="G46" s="1277"/>
      <c r="H46" s="1277"/>
    </row>
    <row r="47" spans="1:12" ht="9" customHeight="1" x14ac:dyDescent="0.2"/>
    <row r="48" spans="1:12" ht="12.2" customHeight="1" x14ac:dyDescent="0.2">
      <c r="B48" s="1671"/>
      <c r="C48" s="2011" t="s">
        <v>2042</v>
      </c>
    </row>
    <row r="49" spans="1:12" ht="9" customHeight="1" x14ac:dyDescent="0.2"/>
    <row r="50" spans="1:12" ht="12.2" customHeight="1" x14ac:dyDescent="0.2">
      <c r="C50" s="2011"/>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0" customFormat="1" ht="12.75" x14ac:dyDescent="0.2">
      <c r="A1" s="2529" t="str">
        <f>'Single Audit Cover'!A7</f>
        <v>Peru ESD 124</v>
      </c>
      <c r="B1" s="2530"/>
      <c r="C1" s="2530"/>
      <c r="D1" s="2530"/>
    </row>
    <row r="2" spans="1:11" s="2000" customFormat="1" ht="12.75" x14ac:dyDescent="0.2">
      <c r="A2" s="2531">
        <f>'Single Audit Cover'!E7</f>
        <v>35050124002</v>
      </c>
      <c r="B2" s="2532"/>
      <c r="C2" s="2532"/>
      <c r="D2" s="2532"/>
    </row>
    <row r="3" spans="1:11" s="2000" customFormat="1" ht="12.75" x14ac:dyDescent="0.2">
      <c r="A3" s="2529" t="s">
        <v>1899</v>
      </c>
      <c r="B3" s="2530"/>
      <c r="C3" s="2530"/>
      <c r="D3" s="2530"/>
    </row>
    <row r="4" spans="1:11" s="2000" customFormat="1" ht="4.5" customHeight="1" x14ac:dyDescent="0.2">
      <c r="A4" s="1998"/>
      <c r="B4" s="1992"/>
      <c r="C4" s="1992"/>
      <c r="D4" s="1992"/>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0"/>
      <c r="C11" s="1303">
        <v>1</v>
      </c>
      <c r="D11" s="1327" t="s">
        <v>2045</v>
      </c>
      <c r="E11" s="1322"/>
      <c r="F11" s="1322"/>
      <c r="G11" s="1322"/>
      <c r="H11" s="1322"/>
      <c r="I11" s="1322"/>
      <c r="J11" s="1322"/>
      <c r="K11" s="1322"/>
    </row>
    <row r="12" spans="1:11" ht="3" customHeight="1" x14ac:dyDescent="0.2">
      <c r="B12" s="2012"/>
      <c r="C12" s="1303"/>
      <c r="D12" s="1327"/>
      <c r="E12" s="1322"/>
      <c r="F12" s="1322"/>
      <c r="G12" s="1322"/>
      <c r="H12" s="1322"/>
      <c r="I12" s="1322"/>
      <c r="J12" s="1322"/>
      <c r="K12" s="1322"/>
    </row>
    <row r="13" spans="1:11" x14ac:dyDescent="0.2">
      <c r="B13" s="1950"/>
      <c r="C13" s="1303">
        <f>C11+1</f>
        <v>2</v>
      </c>
      <c r="D13" s="1324" t="s">
        <v>1750</v>
      </c>
      <c r="E13" s="1322"/>
      <c r="F13" s="1322"/>
      <c r="G13" s="1322"/>
      <c r="H13" s="1322"/>
      <c r="I13" s="1322"/>
      <c r="J13" s="1322"/>
      <c r="K13" s="1322"/>
    </row>
    <row r="14" spans="1:11" ht="3" customHeight="1" x14ac:dyDescent="0.2">
      <c r="B14" s="2012"/>
      <c r="C14" s="1303"/>
      <c r="D14" s="1324"/>
      <c r="E14" s="1322"/>
      <c r="F14" s="1322"/>
      <c r="G14" s="1322"/>
      <c r="H14" s="1322"/>
      <c r="I14" s="1322"/>
      <c r="J14" s="1322"/>
      <c r="K14" s="1322"/>
    </row>
    <row r="15" spans="1:11" x14ac:dyDescent="0.2">
      <c r="B15" s="1950"/>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0"/>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0"/>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0"/>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0"/>
      <c r="C28" s="1300">
        <f>C24+1</f>
        <v>7</v>
      </c>
      <c r="D28" s="1323" t="s">
        <v>2046</v>
      </c>
      <c r="E28" s="1322"/>
      <c r="F28" s="1322"/>
      <c r="G28" s="1322"/>
      <c r="H28" s="1322"/>
      <c r="I28" s="1322"/>
      <c r="J28" s="1322"/>
      <c r="K28" s="1322"/>
    </row>
    <row r="29" spans="1:11" ht="10.5" customHeight="1" x14ac:dyDescent="0.2">
      <c r="A29" s="1299"/>
      <c r="D29" s="2097"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0"/>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0"/>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1"/>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1"/>
      <c r="C42" s="1300">
        <v>11</v>
      </c>
      <c r="D42" s="2013" t="s">
        <v>2050</v>
      </c>
      <c r="E42" s="1306"/>
    </row>
    <row r="43" spans="1:5" ht="3" customHeight="1" x14ac:dyDescent="0.2">
      <c r="A43" s="1299"/>
      <c r="B43" s="1319"/>
      <c r="C43" s="1318"/>
      <c r="D43" s="1305"/>
    </row>
    <row r="44" spans="1:5" x14ac:dyDescent="0.2">
      <c r="A44" s="1299"/>
      <c r="B44" s="1950"/>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0"/>
      <c r="C48" s="1303">
        <f>C44+1</f>
        <v>13</v>
      </c>
      <c r="D48" s="1302" t="s">
        <v>2051</v>
      </c>
    </row>
    <row r="49" spans="1:4" ht="3" customHeight="1" x14ac:dyDescent="0.2">
      <c r="A49" s="1299"/>
      <c r="B49" s="2012"/>
      <c r="C49" s="1303"/>
      <c r="D49" s="1302"/>
    </row>
    <row r="50" spans="1:4" x14ac:dyDescent="0.2">
      <c r="A50" s="1299"/>
      <c r="B50" s="1950"/>
      <c r="C50" s="1303">
        <f>C48+1</f>
        <v>14</v>
      </c>
      <c r="D50" s="1302" t="s">
        <v>1425</v>
      </c>
    </row>
    <row r="51" spans="1:4" ht="3" customHeight="1" x14ac:dyDescent="0.2">
      <c r="A51" s="1299"/>
      <c r="B51" s="2012"/>
      <c r="C51" s="1303"/>
      <c r="D51" s="1302"/>
    </row>
    <row r="52" spans="1:4" x14ac:dyDescent="0.2">
      <c r="A52" s="1299"/>
      <c r="B52" s="1950"/>
      <c r="C52" s="1303">
        <f>C50+1</f>
        <v>15</v>
      </c>
      <c r="D52" s="1302" t="s">
        <v>1424</v>
      </c>
    </row>
    <row r="53" spans="1:4" ht="3" customHeight="1" x14ac:dyDescent="0.2">
      <c r="A53" s="1299"/>
      <c r="B53" s="2012"/>
      <c r="C53" s="1303"/>
      <c r="D53" s="1302"/>
    </row>
    <row r="54" spans="1:4" x14ac:dyDescent="0.2">
      <c r="A54" s="1299"/>
      <c r="B54" s="1950"/>
      <c r="C54" s="1303">
        <f>C52+1</f>
        <v>16</v>
      </c>
      <c r="D54" s="1302" t="s">
        <v>1423</v>
      </c>
    </row>
    <row r="55" spans="1:4" ht="3" customHeight="1" x14ac:dyDescent="0.2">
      <c r="A55" s="1299"/>
      <c r="B55" s="2012"/>
      <c r="C55" s="1303"/>
      <c r="D55" s="1302"/>
    </row>
    <row r="56" spans="1:4" x14ac:dyDescent="0.2">
      <c r="A56" s="1299"/>
      <c r="B56" s="1950"/>
      <c r="C56" s="1303">
        <f>C54+1</f>
        <v>17</v>
      </c>
      <c r="D56" s="1305" t="s">
        <v>1752</v>
      </c>
    </row>
    <row r="57" spans="1:4" ht="10.5" customHeight="1" x14ac:dyDescent="0.2">
      <c r="A57" s="1299"/>
      <c r="D57" s="1302" t="s">
        <v>2052</v>
      </c>
    </row>
    <row r="58" spans="1:4" x14ac:dyDescent="0.2">
      <c r="A58" s="1299"/>
      <c r="C58" s="1952"/>
      <c r="D58" s="1302" t="s">
        <v>1422</v>
      </c>
    </row>
    <row r="59" spans="1:4" ht="10.5" customHeight="1" x14ac:dyDescent="0.2">
      <c r="A59" s="1299"/>
      <c r="D59" s="1305" t="s">
        <v>1421</v>
      </c>
    </row>
    <row r="60" spans="1:4" ht="10.5" customHeight="1" x14ac:dyDescent="0.2">
      <c r="A60" s="1299"/>
      <c r="D60" s="2096" t="s">
        <v>2093</v>
      </c>
    </row>
    <row r="61" spans="1:4" ht="10.5" customHeight="1" x14ac:dyDescent="0.2">
      <c r="A61" s="1299"/>
      <c r="C61" s="1952"/>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096" t="s">
        <v>2092</v>
      </c>
    </row>
    <row r="65" spans="1:4" x14ac:dyDescent="0.2">
      <c r="A65" s="1299"/>
      <c r="C65" s="1952"/>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096" t="s">
        <v>2092</v>
      </c>
    </row>
    <row r="69" spans="1:4" ht="10.5" customHeight="1" x14ac:dyDescent="0.2">
      <c r="A69" s="1299"/>
      <c r="C69" s="1952"/>
      <c r="D69" s="1302" t="s">
        <v>1416</v>
      </c>
    </row>
    <row r="70" spans="1:4" ht="10.5" customHeight="1" x14ac:dyDescent="0.2">
      <c r="A70" s="1299"/>
      <c r="D70" s="1317" t="s">
        <v>1415</v>
      </c>
    </row>
    <row r="71" spans="1:4" ht="3" customHeight="1" x14ac:dyDescent="0.2">
      <c r="A71" s="1299"/>
      <c r="D71" s="1305"/>
    </row>
    <row r="72" spans="1:4" x14ac:dyDescent="0.2">
      <c r="A72" s="1299"/>
      <c r="B72" s="1950"/>
      <c r="C72" s="1303">
        <f>C56+1</f>
        <v>18</v>
      </c>
      <c r="D72" s="1307" t="s">
        <v>1414</v>
      </c>
    </row>
    <row r="73" spans="1:4" ht="3" customHeight="1" x14ac:dyDescent="0.2">
      <c r="A73" s="1299"/>
      <c r="B73" s="2012"/>
      <c r="C73" s="1303"/>
      <c r="D73" s="1307"/>
    </row>
    <row r="74" spans="1:4" x14ac:dyDescent="0.2">
      <c r="A74" s="1299"/>
      <c r="B74" s="1950"/>
      <c r="C74" s="1303">
        <f>C72+1</f>
        <v>19</v>
      </c>
      <c r="D74" s="1302" t="s">
        <v>1413</v>
      </c>
    </row>
    <row r="75" spans="1:4" ht="3" customHeight="1" x14ac:dyDescent="0.2">
      <c r="A75" s="1299"/>
      <c r="B75" s="2012"/>
      <c r="C75" s="1303"/>
      <c r="D75" s="1302"/>
    </row>
    <row r="76" spans="1:4" x14ac:dyDescent="0.2">
      <c r="A76" s="1299"/>
      <c r="B76" s="1950"/>
      <c r="C76" s="1303">
        <f>C74+1</f>
        <v>20</v>
      </c>
      <c r="D76" s="1315" t="s">
        <v>1412</v>
      </c>
    </row>
    <row r="77" spans="1:4" ht="3" customHeight="1" x14ac:dyDescent="0.2">
      <c r="A77" s="1299"/>
      <c r="B77" s="2012"/>
      <c r="C77" s="1303"/>
      <c r="D77" s="1315"/>
    </row>
    <row r="78" spans="1:4" x14ac:dyDescent="0.2">
      <c r="A78" s="1299"/>
      <c r="B78" s="1950"/>
      <c r="C78" s="1303">
        <f>C76+1</f>
        <v>21</v>
      </c>
      <c r="D78" s="1305" t="s">
        <v>1411</v>
      </c>
    </row>
    <row r="79" spans="1:4" ht="3" customHeight="1" x14ac:dyDescent="0.2">
      <c r="A79" s="1299"/>
      <c r="B79" s="2012"/>
      <c r="C79" s="1303"/>
      <c r="D79" s="1305"/>
    </row>
    <row r="80" spans="1:4" x14ac:dyDescent="0.2">
      <c r="A80" s="1299"/>
      <c r="B80" s="1950"/>
      <c r="C80" s="1303">
        <f>C78+1</f>
        <v>22</v>
      </c>
      <c r="D80" s="1316" t="s">
        <v>1410</v>
      </c>
    </row>
    <row r="81" spans="1:4" ht="3" customHeight="1" x14ac:dyDescent="0.2">
      <c r="A81" s="1299"/>
      <c r="B81" s="2012"/>
      <c r="C81" s="1303"/>
      <c r="D81" s="1316"/>
    </row>
    <row r="82" spans="1:4" x14ac:dyDescent="0.2">
      <c r="A82" s="1299"/>
      <c r="B82" s="1950"/>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0"/>
      <c r="C85" s="1303">
        <f>C82+1</f>
        <v>24</v>
      </c>
      <c r="D85" s="1302" t="s">
        <v>1408</v>
      </c>
    </row>
    <row r="86" spans="1:4" ht="3" customHeight="1" x14ac:dyDescent="0.2">
      <c r="A86" s="1299"/>
      <c r="B86" s="2012"/>
      <c r="C86" s="1303"/>
      <c r="D86" s="1302"/>
    </row>
    <row r="87" spans="1:4" x14ac:dyDescent="0.2">
      <c r="A87" s="1299"/>
      <c r="B87" s="1950"/>
      <c r="C87" s="1303">
        <f>C85+1</f>
        <v>25</v>
      </c>
      <c r="D87" s="1302" t="s">
        <v>1407</v>
      </c>
    </row>
    <row r="88" spans="1:4" ht="3" customHeight="1" x14ac:dyDescent="0.2">
      <c r="A88" s="1299"/>
      <c r="B88" s="2012"/>
      <c r="C88" s="1303"/>
      <c r="D88" s="1302"/>
    </row>
    <row r="89" spans="1:4" x14ac:dyDescent="0.2">
      <c r="A89" s="1299"/>
      <c r="B89" s="1950"/>
      <c r="C89" s="1303">
        <f>C87+1</f>
        <v>26</v>
      </c>
      <c r="D89" s="1302" t="s">
        <v>1406</v>
      </c>
    </row>
    <row r="90" spans="1:4" ht="3" customHeight="1" x14ac:dyDescent="0.2">
      <c r="A90" s="1299"/>
      <c r="B90" s="2012"/>
      <c r="C90" s="1303"/>
      <c r="D90" s="1302"/>
    </row>
    <row r="91" spans="1:4" x14ac:dyDescent="0.2">
      <c r="A91" s="1299"/>
      <c r="B91" s="1950"/>
      <c r="C91" s="1303">
        <f>C89+1</f>
        <v>27</v>
      </c>
      <c r="D91" s="1302" t="s">
        <v>2055</v>
      </c>
    </row>
    <row r="92" spans="1:4" x14ac:dyDescent="0.2">
      <c r="A92" s="1299"/>
      <c r="B92" s="1308"/>
      <c r="C92" s="1952"/>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0"/>
      <c r="C96" s="1303">
        <f>C91+1</f>
        <v>28</v>
      </c>
      <c r="D96" s="1302" t="s">
        <v>2057</v>
      </c>
    </row>
    <row r="97" spans="1:4" ht="3" customHeight="1" x14ac:dyDescent="0.2">
      <c r="A97" s="1299"/>
      <c r="B97" s="2012"/>
      <c r="C97" s="1303"/>
      <c r="D97" s="1302"/>
    </row>
    <row r="98" spans="1:4" x14ac:dyDescent="0.2">
      <c r="A98" s="1299"/>
      <c r="B98" s="1950"/>
      <c r="C98" s="1303">
        <f>C96+1</f>
        <v>29</v>
      </c>
      <c r="D98" s="1311" t="s">
        <v>1404</v>
      </c>
    </row>
    <row r="99" spans="1:4" ht="3" customHeight="1" x14ac:dyDescent="0.2">
      <c r="A99" s="1299"/>
      <c r="B99" s="2012"/>
      <c r="C99" s="1303"/>
      <c r="D99" s="1311"/>
    </row>
    <row r="100" spans="1:4" x14ac:dyDescent="0.2">
      <c r="A100" s="1299"/>
      <c r="B100" s="1950"/>
      <c r="C100" s="1303">
        <f>C98+1</f>
        <v>30</v>
      </c>
      <c r="D100" s="1302" t="s">
        <v>2058</v>
      </c>
    </row>
    <row r="101" spans="1:4" ht="3" customHeight="1" x14ac:dyDescent="0.2">
      <c r="A101" s="1299"/>
      <c r="B101" s="2012"/>
      <c r="C101" s="1303"/>
      <c r="D101" s="2014"/>
    </row>
    <row r="102" spans="1:4" x14ac:dyDescent="0.2">
      <c r="A102" s="1299"/>
      <c r="B102" s="1950"/>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0"/>
      <c r="C106" s="1303">
        <f>C102+1</f>
        <v>32</v>
      </c>
      <c r="D106" s="1305" t="s">
        <v>2060</v>
      </c>
    </row>
    <row r="107" spans="1:4" ht="3" customHeight="1" x14ac:dyDescent="0.2">
      <c r="A107" s="1299"/>
      <c r="B107" s="2012"/>
      <c r="C107" s="1303"/>
      <c r="D107" s="1305"/>
    </row>
    <row r="108" spans="1:4" x14ac:dyDescent="0.2">
      <c r="A108" s="1299"/>
      <c r="B108" s="1950"/>
      <c r="C108" s="1303">
        <v>33</v>
      </c>
      <c r="D108" s="1305" t="s">
        <v>1402</v>
      </c>
    </row>
    <row r="109" spans="1:4" ht="3" customHeight="1" x14ac:dyDescent="0.2">
      <c r="A109" s="1299"/>
      <c r="B109" s="2012"/>
      <c r="C109" s="1303"/>
      <c r="D109" s="1305"/>
    </row>
    <row r="110" spans="1:4" x14ac:dyDescent="0.2">
      <c r="A110" s="1299"/>
      <c r="B110" s="1950"/>
      <c r="C110" s="1303">
        <f>C108+1</f>
        <v>34</v>
      </c>
      <c r="D110" s="1305" t="s">
        <v>1401</v>
      </c>
    </row>
    <row r="111" spans="1:4" ht="3" customHeight="1" x14ac:dyDescent="0.2">
      <c r="A111" s="1299"/>
      <c r="B111" s="2012"/>
      <c r="C111" s="1303"/>
      <c r="D111" s="1305"/>
    </row>
    <row r="112" spans="1:4" x14ac:dyDescent="0.2">
      <c r="A112" s="1299"/>
      <c r="B112" s="1950"/>
      <c r="C112" s="1303">
        <f>C110+1</f>
        <v>35</v>
      </c>
      <c r="D112" s="1305" t="s">
        <v>1400</v>
      </c>
    </row>
    <row r="113" spans="1:4" ht="11.25" customHeight="1" x14ac:dyDescent="0.2">
      <c r="A113" s="1299"/>
      <c r="B113" s="2015"/>
      <c r="C113" s="1303"/>
      <c r="D113" s="1309" t="s">
        <v>1399</v>
      </c>
    </row>
    <row r="114" spans="1:4" ht="3" customHeight="1" x14ac:dyDescent="0.2">
      <c r="A114" s="1299"/>
      <c r="B114" s="2016"/>
      <c r="C114" s="1303"/>
      <c r="D114" s="1309"/>
    </row>
    <row r="115" spans="1:4" x14ac:dyDescent="0.2">
      <c r="A115" s="1299"/>
      <c r="B115" s="1950"/>
      <c r="C115" s="1303">
        <f>C112+1</f>
        <v>36</v>
      </c>
      <c r="D115" s="1302" t="s">
        <v>1398</v>
      </c>
    </row>
    <row r="116" spans="1:4" ht="3" customHeight="1" x14ac:dyDescent="0.2">
      <c r="A116" s="1299"/>
      <c r="B116" s="2012"/>
      <c r="C116" s="1303"/>
      <c r="D116" s="1302"/>
    </row>
    <row r="117" spans="1:4" x14ac:dyDescent="0.2">
      <c r="A117" s="1299"/>
      <c r="B117" s="1950"/>
      <c r="C117" s="1303">
        <f>C115+1</f>
        <v>37</v>
      </c>
      <c r="D117" s="1302" t="s">
        <v>1754</v>
      </c>
    </row>
    <row r="118" spans="1:4" ht="3" customHeight="1" x14ac:dyDescent="0.2">
      <c r="A118" s="1299"/>
      <c r="B118" s="2012"/>
      <c r="C118" s="1303"/>
      <c r="D118" s="1302"/>
    </row>
    <row r="119" spans="1:4" x14ac:dyDescent="0.2">
      <c r="A119" s="1299"/>
      <c r="B119" s="1950"/>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0"/>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Peru ESD 124</v>
      </c>
      <c r="B1" s="2535"/>
      <c r="C1" s="2535"/>
      <c r="D1" s="2535"/>
      <c r="E1" s="2535"/>
    </row>
    <row r="2" spans="1:5" x14ac:dyDescent="0.2">
      <c r="A2" s="2536">
        <f>'Single Audit Cover'!E7</f>
        <v>35050124002</v>
      </c>
      <c r="B2" s="2536"/>
      <c r="C2" s="2536"/>
      <c r="D2" s="2536"/>
      <c r="E2" s="2536"/>
    </row>
    <row r="3" spans="1:5" ht="4.5" customHeight="1" x14ac:dyDescent="0.2"/>
    <row r="4" spans="1:5" x14ac:dyDescent="0.2">
      <c r="A4" s="1348" t="s">
        <v>1464</v>
      </c>
      <c r="B4" s="1346"/>
      <c r="C4" s="1346"/>
      <c r="D4" s="1347"/>
      <c r="E4" s="1346"/>
    </row>
    <row r="5" spans="1:5" x14ac:dyDescent="0.2">
      <c r="A5" s="1348"/>
      <c r="B5" s="2017"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564635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18" t="s">
        <v>1452</v>
      </c>
      <c r="D19" s="1342">
        <f>SUM(D10:D17)</f>
        <v>564635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c r="B24" s="2538"/>
      <c r="D24" s="1335"/>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564635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4">
        <f>SUM(D35:D45)</f>
        <v>0</v>
      </c>
    </row>
    <row r="49" spans="2:4" x14ac:dyDescent="0.2">
      <c r="B49" s="1333" t="s">
        <v>1443</v>
      </c>
      <c r="C49" s="1333"/>
      <c r="D49" s="1914">
        <f>D32-D47</f>
        <v>564635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Peru ESD 124</v>
      </c>
      <c r="C1" s="2540"/>
      <c r="D1" s="2540"/>
      <c r="E1" s="2540"/>
      <c r="F1" s="2540"/>
      <c r="G1" s="2540"/>
      <c r="H1" s="2540"/>
      <c r="I1" s="2540"/>
      <c r="J1" s="2540"/>
      <c r="K1" s="2540"/>
      <c r="L1" s="2540"/>
      <c r="M1" s="2540"/>
    </row>
    <row r="2" spans="2:14" ht="15" x14ac:dyDescent="0.2">
      <c r="B2" s="2541">
        <f>'Single Audit Cover'!E7</f>
        <v>35050124002</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19" t="s">
        <v>1488</v>
      </c>
      <c r="E6" s="2020" t="s">
        <v>607</v>
      </c>
      <c r="F6" s="2021"/>
      <c r="G6" s="1395" t="s">
        <v>1487</v>
      </c>
      <c r="H6" s="2020"/>
      <c r="I6" s="2020"/>
      <c r="J6" s="2020"/>
      <c r="K6" s="1394"/>
      <c r="L6" s="1393"/>
      <c r="M6" s="2022"/>
    </row>
    <row r="7" spans="2:14" x14ac:dyDescent="0.2">
      <c r="B7" s="2023" t="s">
        <v>2061</v>
      </c>
      <c r="C7" s="1392"/>
      <c r="D7" s="1391"/>
      <c r="E7" s="2024"/>
      <c r="F7" s="2025"/>
      <c r="G7" s="2024"/>
      <c r="H7" s="2026" t="s">
        <v>1484</v>
      </c>
      <c r="I7" s="2024"/>
      <c r="J7" s="2098" t="s">
        <v>1484</v>
      </c>
      <c r="K7" s="1387"/>
      <c r="L7" s="1386" t="s">
        <v>1482</v>
      </c>
      <c r="M7" s="1385"/>
    </row>
    <row r="8" spans="2:14" ht="15.75" x14ac:dyDescent="0.25">
      <c r="B8" s="2027" t="s">
        <v>2062</v>
      </c>
      <c r="C8" s="1392" t="s">
        <v>1486</v>
      </c>
      <c r="D8" s="1391" t="s">
        <v>1485</v>
      </c>
      <c r="E8" s="1390" t="s">
        <v>1484</v>
      </c>
      <c r="F8" s="1389" t="s">
        <v>1484</v>
      </c>
      <c r="G8" s="1388" t="s">
        <v>1484</v>
      </c>
      <c r="H8" s="2026" t="s">
        <v>1862</v>
      </c>
      <c r="I8" s="1387" t="s">
        <v>1484</v>
      </c>
      <c r="J8" s="2098" t="s">
        <v>2063</v>
      </c>
      <c r="K8" s="1387" t="s">
        <v>1483</v>
      </c>
      <c r="L8" s="1386" t="s">
        <v>1478</v>
      </c>
      <c r="M8" s="1385" t="s">
        <v>31</v>
      </c>
    </row>
    <row r="9" spans="2:14" ht="13.5" x14ac:dyDescent="0.2">
      <c r="B9" s="2028" t="s">
        <v>1481</v>
      </c>
      <c r="C9" s="1392" t="s">
        <v>1480</v>
      </c>
      <c r="D9" s="1391" t="s">
        <v>2064</v>
      </c>
      <c r="E9" s="1390" t="s">
        <v>1862</v>
      </c>
      <c r="F9" s="1389" t="s">
        <v>2063</v>
      </c>
      <c r="G9" s="1388" t="s">
        <v>1862</v>
      </c>
      <c r="H9" s="2026" t="s">
        <v>2065</v>
      </c>
      <c r="I9" s="1387" t="s">
        <v>2063</v>
      </c>
      <c r="J9" s="2098" t="s">
        <v>2065</v>
      </c>
      <c r="K9" s="1387" t="s">
        <v>1479</v>
      </c>
      <c r="L9" s="2029" t="s">
        <v>2066</v>
      </c>
      <c r="M9" s="1385"/>
    </row>
    <row r="10" spans="2:14" ht="11.85" customHeight="1" x14ac:dyDescent="0.2">
      <c r="B10" s="2028" t="s">
        <v>1477</v>
      </c>
      <c r="C10" s="1384" t="s">
        <v>1476</v>
      </c>
      <c r="D10" s="1383" t="s">
        <v>1475</v>
      </c>
      <c r="E10" s="1382" t="s">
        <v>1474</v>
      </c>
      <c r="F10" s="1381" t="s">
        <v>1473</v>
      </c>
      <c r="G10" s="1380" t="s">
        <v>1472</v>
      </c>
      <c r="H10" s="2030" t="s">
        <v>1489</v>
      </c>
      <c r="I10" s="1379" t="s">
        <v>1471</v>
      </c>
      <c r="J10" s="2099"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1"/>
      <c r="C28" s="2032"/>
      <c r="D28" s="2033"/>
      <c r="E28" s="2034"/>
      <c r="F28" s="2034"/>
      <c r="G28" s="2034"/>
      <c r="H28" s="2034"/>
      <c r="I28" s="2034"/>
      <c r="J28" s="2034"/>
      <c r="K28" s="2034"/>
      <c r="L28" s="2034"/>
      <c r="M28" s="2034"/>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8" t="s">
        <v>1949</v>
      </c>
      <c r="C32" s="1959"/>
      <c r="D32" s="1960"/>
      <c r="E32" s="1961"/>
      <c r="F32" s="1961"/>
      <c r="G32" s="1961"/>
      <c r="H32" s="1961"/>
      <c r="I32" s="1349"/>
      <c r="J32" s="1349"/>
    </row>
    <row r="33" spans="2:13" x14ac:dyDescent="0.2">
      <c r="B33" s="1962"/>
      <c r="C33" s="1963"/>
      <c r="D33" s="1964"/>
      <c r="E33" s="1965"/>
      <c r="F33" s="1965"/>
      <c r="G33" s="1349"/>
      <c r="H33" s="1349"/>
      <c r="I33" s="1349"/>
      <c r="J33" s="1349"/>
    </row>
    <row r="34" spans="2:13" ht="13.5" customHeight="1" x14ac:dyDescent="0.2">
      <c r="B34" s="1341" t="s">
        <v>1467</v>
      </c>
      <c r="G34" s="1349"/>
      <c r="H34" s="1349"/>
      <c r="I34" s="1349"/>
      <c r="J34" s="1349"/>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0" t="s">
        <v>1943</v>
      </c>
      <c r="C43" s="1357"/>
      <c r="D43" s="1356"/>
      <c r="E43" s="1354"/>
      <c r="F43" s="1354"/>
      <c r="G43" s="1354"/>
      <c r="H43" s="1354"/>
      <c r="I43" s="1354"/>
      <c r="J43" s="1354"/>
      <c r="K43" s="1355"/>
      <c r="L43" s="1355"/>
      <c r="M43" s="1354"/>
    </row>
    <row r="44" spans="2:13" ht="3.95" customHeight="1" x14ac:dyDescent="0.2">
      <c r="B44" s="2040"/>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3" t="str">
        <f>'Single Audit Cover'!A7</f>
        <v>Peru ESD 124</v>
      </c>
      <c r="B1" s="2554"/>
      <c r="C1" s="2554"/>
      <c r="D1" s="2554"/>
      <c r="E1" s="1410"/>
    </row>
    <row r="2" spans="1:7" ht="13.5" customHeight="1" x14ac:dyDescent="0.2">
      <c r="A2" s="2555">
        <f>'Single Audit Cover'!E7</f>
        <v>35050124002</v>
      </c>
      <c r="B2" s="2556"/>
      <c r="C2" s="2556"/>
      <c r="D2" s="2556"/>
      <c r="E2" s="1400"/>
    </row>
    <row r="3" spans="1:7" ht="15.75" customHeight="1" x14ac:dyDescent="0.25">
      <c r="A3" s="2557" t="s">
        <v>1494</v>
      </c>
      <c r="B3" s="2558"/>
      <c r="C3" s="2558"/>
      <c r="D3" s="2558"/>
      <c r="E3" s="1409"/>
    </row>
    <row r="4" spans="1:7" ht="13.5" customHeight="1" x14ac:dyDescent="0.25">
      <c r="A4" s="2559" t="str">
        <f>'Single Audit Cover'!A4</f>
        <v>Year Ending June 30, 2017</v>
      </c>
      <c r="B4" s="2560"/>
      <c r="C4" s="2560"/>
      <c r="D4" s="2560"/>
      <c r="E4" s="1409"/>
    </row>
    <row r="5" spans="1:7" ht="8.25" customHeight="1" x14ac:dyDescent="0.2">
      <c r="C5" s="1349"/>
      <c r="D5" s="1349"/>
    </row>
    <row r="6" spans="1:7" ht="13.5" customHeight="1" x14ac:dyDescent="0.2">
      <c r="A6" s="1341" t="s">
        <v>1848</v>
      </c>
      <c r="C6" s="1349"/>
      <c r="D6" s="1349"/>
    </row>
    <row r="7" spans="1:7" ht="60.95" customHeight="1" x14ac:dyDescent="0.2">
      <c r="A7" s="2552" t="s">
        <v>1903</v>
      </c>
      <c r="B7" s="2552"/>
      <c r="C7" s="2552"/>
      <c r="D7" s="2552"/>
      <c r="E7" s="2552"/>
      <c r="F7" s="2552"/>
    </row>
    <row r="8" spans="1:7" ht="12" customHeight="1" x14ac:dyDescent="0.2">
      <c r="A8" s="1341"/>
      <c r="B8" s="2000"/>
      <c r="C8" s="2000"/>
      <c r="D8" s="2000"/>
      <c r="E8" s="1408"/>
    </row>
    <row r="9" spans="1:7" ht="15" customHeight="1" x14ac:dyDescent="0.2">
      <c r="A9" s="1962" t="s">
        <v>1938</v>
      </c>
      <c r="B9" s="1966"/>
      <c r="C9" s="1966"/>
      <c r="D9" s="1966"/>
      <c r="E9" s="1967"/>
      <c r="F9" s="1965"/>
      <c r="G9" s="1965"/>
    </row>
    <row r="10" spans="1:7" ht="15" customHeight="1" x14ac:dyDescent="0.2">
      <c r="A10" s="2041" t="s">
        <v>1939</v>
      </c>
      <c r="B10" s="1968"/>
      <c r="C10" s="1969"/>
      <c r="D10" s="1968" t="s">
        <v>1940</v>
      </c>
      <c r="E10" s="1969"/>
      <c r="F10" s="1968" t="s">
        <v>105</v>
      </c>
      <c r="G10" s="1965"/>
    </row>
    <row r="11" spans="1:7" ht="12" customHeight="1" x14ac:dyDescent="0.2">
      <c r="A11" s="2041"/>
      <c r="B11" s="1968"/>
      <c r="C11" s="2042"/>
      <c r="D11" s="1968"/>
      <c r="E11" s="2042"/>
      <c r="F11" s="1968"/>
      <c r="G11" s="1965"/>
    </row>
    <row r="12" spans="1:7" x14ac:dyDescent="0.2">
      <c r="A12" s="1341" t="s">
        <v>2071</v>
      </c>
      <c r="C12" s="1337"/>
      <c r="D12" s="1337"/>
    </row>
    <row r="13" spans="1:7" ht="15" customHeight="1" x14ac:dyDescent="0.2">
      <c r="A13" s="2552" t="s">
        <v>1849</v>
      </c>
      <c r="B13" s="2552"/>
      <c r="C13" s="2552"/>
      <c r="D13" s="2552"/>
      <c r="E13" s="2552"/>
      <c r="F13" s="2552"/>
    </row>
    <row r="14" spans="1:7" ht="9.75" customHeight="1" x14ac:dyDescent="0.2">
      <c r="C14" s="1337"/>
      <c r="D14" s="1337"/>
    </row>
    <row r="15" spans="1:7" ht="13.5" customHeight="1" x14ac:dyDescent="0.2">
      <c r="C15" s="1736" t="s">
        <v>1493</v>
      </c>
      <c r="D15" s="2550" t="s">
        <v>1492</v>
      </c>
      <c r="E15" s="2550"/>
      <c r="F15" s="2550"/>
    </row>
    <row r="16" spans="1:7" ht="13.5" customHeight="1" x14ac:dyDescent="0.2">
      <c r="A16" s="1369"/>
      <c r="B16" s="1341" t="s">
        <v>1491</v>
      </c>
      <c r="C16" s="1736" t="s">
        <v>1490</v>
      </c>
      <c r="D16" s="2551" t="s">
        <v>2072</v>
      </c>
      <c r="E16" s="2551"/>
      <c r="F16" s="2551"/>
    </row>
    <row r="17" spans="1:6" ht="20.45" customHeight="1" x14ac:dyDescent="0.2">
      <c r="A17" s="2043"/>
      <c r="B17" s="2044"/>
      <c r="C17" s="1957"/>
      <c r="D17" s="2545"/>
      <c r="E17" s="2545"/>
      <c r="F17" s="2545"/>
    </row>
    <row r="18" spans="1:6" ht="20.65" customHeight="1" x14ac:dyDescent="0.2">
      <c r="A18" s="2043"/>
      <c r="B18" s="2044"/>
      <c r="C18" s="1957"/>
      <c r="D18" s="2545"/>
      <c r="E18" s="2545"/>
      <c r="F18" s="2545"/>
    </row>
    <row r="19" spans="1:6" ht="20.65" customHeight="1" x14ac:dyDescent="0.2">
      <c r="A19" s="2043"/>
      <c r="B19" s="2044"/>
      <c r="C19" s="1957"/>
      <c r="D19" s="2545"/>
      <c r="E19" s="2545"/>
      <c r="F19" s="2545"/>
    </row>
    <row r="20" spans="1:6" ht="20.65" customHeight="1" x14ac:dyDescent="0.2">
      <c r="A20" s="2043"/>
      <c r="B20" s="2044"/>
      <c r="C20" s="1957"/>
      <c r="D20" s="2545"/>
      <c r="E20" s="2545"/>
      <c r="F20" s="2545"/>
    </row>
    <row r="21" spans="1:6" ht="20.65" customHeight="1" x14ac:dyDescent="0.2">
      <c r="A21" s="2043"/>
      <c r="B21" s="2044"/>
      <c r="C21" s="1957"/>
      <c r="D21" s="2545"/>
      <c r="E21" s="2545"/>
      <c r="F21" s="2545"/>
    </row>
    <row r="22" spans="1:6" ht="20.65" customHeight="1" x14ac:dyDescent="0.2">
      <c r="A22" s="2043"/>
      <c r="B22" s="2044"/>
      <c r="C22" s="1957"/>
      <c r="D22" s="2545"/>
      <c r="E22" s="2545"/>
      <c r="F22" s="2545"/>
    </row>
    <row r="23" spans="1:6" ht="20.65" customHeight="1" x14ac:dyDescent="0.2">
      <c r="A23" s="2043"/>
      <c r="B23" s="2044"/>
      <c r="C23" s="1957"/>
      <c r="D23" s="2545"/>
      <c r="E23" s="2545"/>
      <c r="F23" s="2545"/>
    </row>
    <row r="24" spans="1:6" ht="20.65" customHeight="1" x14ac:dyDescent="0.2">
      <c r="A24" s="2043"/>
      <c r="B24" s="2044"/>
      <c r="C24" s="1957"/>
      <c r="D24" s="2545"/>
      <c r="E24" s="2545"/>
      <c r="F24" s="2545"/>
    </row>
    <row r="25" spans="1:6" ht="20.65" customHeight="1" x14ac:dyDescent="0.2">
      <c r="A25" s="2043"/>
      <c r="B25" s="2044"/>
      <c r="C25" s="1957"/>
      <c r="D25" s="2545"/>
      <c r="E25" s="2545"/>
      <c r="F25" s="2545"/>
    </row>
    <row r="26" spans="1:6" ht="20.65" customHeight="1" x14ac:dyDescent="0.2">
      <c r="A26" s="2043"/>
      <c r="B26" s="2044"/>
      <c r="C26" s="1957"/>
      <c r="D26" s="2545"/>
      <c r="E26" s="2545"/>
      <c r="F26" s="2545"/>
    </row>
    <row r="27" spans="1:6" ht="20.65" customHeight="1" x14ac:dyDescent="0.2">
      <c r="A27" s="2043"/>
      <c r="B27" s="2044"/>
      <c r="C27" s="1957"/>
      <c r="D27" s="2545"/>
      <c r="E27" s="2545"/>
      <c r="F27" s="2545"/>
    </row>
    <row r="28" spans="1:6" ht="20.65" customHeight="1" x14ac:dyDescent="0.2">
      <c r="A28" s="2043"/>
      <c r="B28" s="2044"/>
      <c r="C28" s="1957"/>
      <c r="D28" s="2545"/>
      <c r="E28" s="2545"/>
      <c r="F28" s="2545"/>
    </row>
    <row r="29" spans="1:6" ht="20.65" customHeight="1" x14ac:dyDescent="0.2">
      <c r="A29" s="2043"/>
      <c r="B29" s="2044"/>
      <c r="C29" s="1957"/>
      <c r="D29" s="2545"/>
      <c r="E29" s="2545"/>
      <c r="F29" s="2545"/>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46" t="s">
        <v>2073</v>
      </c>
      <c r="B32" s="2546"/>
      <c r="C32" s="2546"/>
      <c r="D32" s="2546"/>
      <c r="E32" s="2546"/>
      <c r="F32" s="2546"/>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47">
        <f>+C33+C34</f>
        <v>0</v>
      </c>
      <c r="F34" s="2548"/>
    </row>
    <row r="35" spans="1:6" ht="12" customHeight="1" x14ac:dyDescent="0.2">
      <c r="A35" s="1480"/>
      <c r="B35" s="1672"/>
      <c r="C35" s="2045"/>
      <c r="D35" s="1674"/>
      <c r="E35" s="2046"/>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47"/>
      <c r="B47" s="2038"/>
      <c r="C47" s="2038"/>
      <c r="D47" s="2038"/>
      <c r="E47" s="2038"/>
      <c r="F47" s="2038"/>
    </row>
    <row r="48" spans="1:6" s="1403" customFormat="1" ht="6" customHeight="1" x14ac:dyDescent="0.2">
      <c r="A48" s="2048"/>
    </row>
    <row r="49" spans="1:5" s="1354" customFormat="1" ht="23.25" customHeight="1" x14ac:dyDescent="0.2">
      <c r="A49" s="1401">
        <v>5</v>
      </c>
      <c r="B49" s="2549" t="s">
        <v>2076</v>
      </c>
      <c r="C49" s="2549"/>
      <c r="D49" s="2549"/>
      <c r="E49" s="1400"/>
    </row>
    <row r="50" spans="1:5" s="1354" customFormat="1" ht="3.75" customHeight="1" x14ac:dyDescent="0.2">
      <c r="A50" s="1401"/>
      <c r="B50" s="2049"/>
      <c r="C50" s="2049"/>
      <c r="D50" s="2049"/>
      <c r="E50" s="1400"/>
    </row>
    <row r="51" spans="1:5" s="1354" customFormat="1" ht="20.25" customHeight="1" x14ac:dyDescent="0.2">
      <c r="A51" s="1399">
        <v>6</v>
      </c>
      <c r="B51" s="2544" t="s">
        <v>1944</v>
      </c>
      <c r="C51" s="2544"/>
      <c r="D51" s="2544"/>
    </row>
    <row r="52" spans="1:5" ht="14.25" customHeight="1" x14ac:dyDescent="0.2">
      <c r="A52" s="1399"/>
      <c r="B52" s="2544"/>
      <c r="C52" s="2544"/>
      <c r="D52" s="254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2" t="str">
        <f>'Single Audit Cover'!A7</f>
        <v>Peru ESD 124</v>
      </c>
      <c r="C1" s="2573"/>
      <c r="D1" s="2573"/>
      <c r="E1" s="2573"/>
      <c r="F1" s="2573"/>
      <c r="G1" s="2573"/>
      <c r="H1" s="2573"/>
      <c r="I1" s="2573"/>
      <c r="J1" s="1437"/>
    </row>
    <row r="2" spans="2:10" s="1349" customFormat="1" ht="12.75" customHeight="1" x14ac:dyDescent="0.2">
      <c r="B2" s="2574">
        <f>'Single Audit Cover'!E7</f>
        <v>35050124002</v>
      </c>
      <c r="C2" s="2575"/>
      <c r="D2" s="2575"/>
      <c r="E2" s="2575"/>
      <c r="F2" s="2575"/>
      <c r="G2" s="2575"/>
      <c r="H2" s="2575"/>
      <c r="I2" s="2575"/>
      <c r="J2" s="1437"/>
    </row>
    <row r="3" spans="2:10" s="1349" customFormat="1" ht="12.75" customHeight="1" x14ac:dyDescent="0.2">
      <c r="B3" s="2576" t="s">
        <v>1512</v>
      </c>
      <c r="C3" s="2560"/>
      <c r="D3" s="2560"/>
      <c r="E3" s="2560"/>
      <c r="F3" s="2560"/>
      <c r="G3" s="2560"/>
      <c r="H3" s="2560"/>
      <c r="I3" s="2560"/>
      <c r="J3" s="1436"/>
    </row>
    <row r="4" spans="2:10" s="1349" customFormat="1" ht="12.75" customHeight="1" x14ac:dyDescent="0.2">
      <c r="B4" s="2576" t="str">
        <f>'Single Audit Cover'!A4</f>
        <v>Year Ending June 30, 2017</v>
      </c>
      <c r="C4" s="2560"/>
      <c r="D4" s="2560"/>
      <c r="E4" s="2560"/>
      <c r="F4" s="2560"/>
      <c r="G4" s="2560"/>
      <c r="H4" s="2560"/>
      <c r="I4" s="2560"/>
    </row>
    <row r="5" spans="2:10" s="1349" customFormat="1" ht="6.2" customHeight="1" x14ac:dyDescent="0.2">
      <c r="B5" s="1435" t="s">
        <v>1365</v>
      </c>
      <c r="C5" s="1402"/>
      <c r="D5" s="1402"/>
      <c r="E5" s="1424"/>
      <c r="F5" s="1403"/>
      <c r="G5" s="1403"/>
      <c r="H5" s="1403"/>
      <c r="I5" s="1403"/>
    </row>
    <row r="6" spans="2:10" s="1349" customFormat="1" ht="6.2" customHeight="1" x14ac:dyDescent="0.2">
      <c r="B6" s="2050"/>
      <c r="C6" s="2051"/>
      <c r="D6" s="2051"/>
      <c r="E6" s="2052"/>
      <c r="F6" s="2051"/>
      <c r="G6" s="2051"/>
      <c r="H6" s="2051"/>
      <c r="I6" s="2051"/>
    </row>
    <row r="7" spans="2:10" s="1349" customFormat="1" ht="13.5" customHeight="1" x14ac:dyDescent="0.2">
      <c r="B7" s="2576" t="s">
        <v>1511</v>
      </c>
      <c r="C7" s="2560"/>
      <c r="D7" s="2560"/>
      <c r="E7" s="2560"/>
      <c r="F7" s="2560"/>
      <c r="G7" s="2560"/>
      <c r="H7" s="2560"/>
      <c r="I7" s="256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7"/>
      <c r="D11" s="257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3"/>
      <c r="F17" s="1304"/>
      <c r="G17" s="2053"/>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3"/>
      <c r="F26" s="1304"/>
      <c r="G26" s="2053"/>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8"/>
      <c r="E29" s="2578"/>
      <c r="F29" s="2578"/>
      <c r="G29" s="2578"/>
      <c r="H29" s="2578"/>
      <c r="I29" s="257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4" t="s">
        <v>2078</v>
      </c>
      <c r="C35" s="1418"/>
      <c r="D35" s="1336"/>
    </row>
    <row r="36" spans="2:9" ht="6" customHeight="1" x14ac:dyDescent="0.2">
      <c r="B36" s="2054"/>
      <c r="C36" s="1418"/>
      <c r="D36" s="1336"/>
    </row>
    <row r="37" spans="2:9" ht="17.25" customHeight="1" x14ac:dyDescent="0.2">
      <c r="B37" s="2055" t="s">
        <v>1500</v>
      </c>
      <c r="C37" s="2579" t="s">
        <v>1499</v>
      </c>
      <c r="D37" s="2580"/>
      <c r="E37" s="2580"/>
      <c r="F37" s="2581"/>
      <c r="G37" s="2579" t="s">
        <v>2079</v>
      </c>
      <c r="H37" s="2580"/>
      <c r="I37" s="2581"/>
    </row>
    <row r="38" spans="2:9" ht="16.5" customHeight="1" x14ac:dyDescent="0.2">
      <c r="B38" s="2056"/>
      <c r="C38" s="2568"/>
      <c r="D38" s="2569"/>
      <c r="E38" s="2569"/>
      <c r="F38" s="2570"/>
      <c r="G38" s="2582"/>
      <c r="H38" s="2583"/>
      <c r="I38" s="2584"/>
    </row>
    <row r="39" spans="2:9" ht="16.5" customHeight="1" x14ac:dyDescent="0.2">
      <c r="B39" s="2056"/>
      <c r="C39" s="2568"/>
      <c r="D39" s="2569"/>
      <c r="E39" s="2569"/>
      <c r="F39" s="2570"/>
      <c r="G39" s="2571"/>
      <c r="H39" s="2571"/>
      <c r="I39" s="2571"/>
    </row>
    <row r="40" spans="2:9" ht="16.5" customHeight="1" x14ac:dyDescent="0.2">
      <c r="B40" s="2056"/>
      <c r="C40" s="2568"/>
      <c r="D40" s="2569"/>
      <c r="E40" s="2569"/>
      <c r="F40" s="2570"/>
      <c r="G40" s="2571"/>
      <c r="H40" s="2571"/>
      <c r="I40" s="2571"/>
    </row>
    <row r="41" spans="2:9" ht="16.5" customHeight="1" x14ac:dyDescent="0.2">
      <c r="B41" s="2056"/>
      <c r="C41" s="2568"/>
      <c r="D41" s="2569"/>
      <c r="E41" s="2569"/>
      <c r="F41" s="2570"/>
      <c r="G41" s="2571"/>
      <c r="H41" s="2571"/>
      <c r="I41" s="2571"/>
    </row>
    <row r="42" spans="2:9" ht="16.5" customHeight="1" x14ac:dyDescent="0.2">
      <c r="B42" s="2056"/>
      <c r="C42" s="2568"/>
      <c r="D42" s="2569"/>
      <c r="E42" s="2569"/>
      <c r="F42" s="2570"/>
      <c r="G42" s="2571"/>
      <c r="H42" s="2571"/>
      <c r="I42" s="2571"/>
    </row>
    <row r="43" spans="2:9" ht="16.5" customHeight="1" x14ac:dyDescent="0.2">
      <c r="B43" s="2056"/>
      <c r="C43" s="2561" t="s">
        <v>2080</v>
      </c>
      <c r="D43" s="2562"/>
      <c r="E43" s="2562"/>
      <c r="F43" s="2563"/>
      <c r="G43" s="2564">
        <f>SUM(G38:I42)</f>
        <v>0</v>
      </c>
      <c r="H43" s="2564"/>
      <c r="I43" s="2564"/>
    </row>
    <row r="44" spans="2:9" ht="12.75" customHeight="1" x14ac:dyDescent="0.2"/>
    <row r="45" spans="2:9" ht="12.75" customHeight="1" x14ac:dyDescent="0.2">
      <c r="B45" s="1429" t="s">
        <v>2081</v>
      </c>
      <c r="D45" s="2565">
        <v>0</v>
      </c>
      <c r="E45" s="2566"/>
    </row>
    <row r="46" spans="2:9" ht="5.25" customHeight="1" x14ac:dyDescent="0.2">
      <c r="B46" s="2057"/>
      <c r="D46" s="2058"/>
      <c r="E46" s="2059"/>
    </row>
    <row r="47" spans="2:9" ht="12.75" customHeight="1" x14ac:dyDescent="0.2">
      <c r="B47" s="1354" t="s">
        <v>2082</v>
      </c>
      <c r="C47" s="1354"/>
      <c r="D47" s="2060" t="e">
        <f>+G43/D45</f>
        <v>#DIV/0!</v>
      </c>
      <c r="E47" s="2061"/>
      <c r="F47" s="2062"/>
      <c r="I47" s="2063"/>
    </row>
    <row r="48" spans="2:9" ht="9.9499999999999993" customHeight="1" x14ac:dyDescent="0.2"/>
    <row r="49" spans="1:9" x14ac:dyDescent="0.2">
      <c r="B49" s="1357" t="s">
        <v>1498</v>
      </c>
      <c r="C49" s="1369"/>
      <c r="D49" s="1369"/>
      <c r="E49" s="2567"/>
      <c r="F49" s="2567"/>
      <c r="G49" s="2567"/>
      <c r="H49" s="1403"/>
    </row>
    <row r="51" spans="1:9" ht="13.5" customHeight="1" x14ac:dyDescent="0.2">
      <c r="B51" s="1357" t="s">
        <v>1497</v>
      </c>
      <c r="C51" s="1369"/>
      <c r="E51" s="1417"/>
      <c r="F51" s="1354" t="s">
        <v>1031</v>
      </c>
      <c r="G51" s="1417"/>
      <c r="H51" s="1354" t="s">
        <v>105</v>
      </c>
    </row>
    <row r="52" spans="1:9" x14ac:dyDescent="0.2">
      <c r="B52" s="2036"/>
      <c r="C52" s="2038"/>
      <c r="D52" s="2064"/>
      <c r="E52" s="2065"/>
      <c r="F52" s="2066"/>
      <c r="G52" s="2066"/>
      <c r="H52" s="2066"/>
      <c r="I52" s="2066"/>
    </row>
    <row r="53" spans="1:9" ht="6" customHeight="1" x14ac:dyDescent="0.2">
      <c r="B53" s="1431"/>
      <c r="C53" s="1403"/>
      <c r="D53" s="2067"/>
      <c r="E53" s="2068"/>
      <c r="F53" s="2069"/>
      <c r="G53" s="2069"/>
      <c r="H53" s="2069"/>
      <c r="I53" s="2069"/>
    </row>
    <row r="54" spans="1:9" s="1411" customFormat="1" ht="13.5" x14ac:dyDescent="0.2">
      <c r="A54" s="1412"/>
      <c r="B54" s="2070"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2" t="str">
        <f>'Single Audit Cover'!A7</f>
        <v>Peru ESD 124</v>
      </c>
      <c r="C1" s="2572"/>
      <c r="D1" s="2572"/>
      <c r="E1" s="2572"/>
      <c r="F1" s="2572"/>
      <c r="G1" s="2572"/>
      <c r="H1" s="2572"/>
      <c r="I1" s="2572"/>
      <c r="J1" s="2572"/>
      <c r="K1" s="2572"/>
      <c r="L1" s="1470"/>
      <c r="M1" s="1470"/>
    </row>
    <row r="2" spans="1:13" ht="12" customHeight="1" x14ac:dyDescent="0.2">
      <c r="B2" s="2574">
        <f>'Single Audit Cover'!E7</f>
        <v>35050124002</v>
      </c>
      <c r="C2" s="2574"/>
      <c r="D2" s="2574"/>
      <c r="E2" s="2574"/>
      <c r="F2" s="2574"/>
      <c r="G2" s="2574"/>
      <c r="H2" s="2574"/>
      <c r="I2" s="2574"/>
      <c r="J2" s="2574"/>
      <c r="K2" s="2574"/>
      <c r="L2" s="1469"/>
      <c r="M2" s="1468"/>
    </row>
    <row r="3" spans="1:13" ht="10.35" customHeight="1" x14ac:dyDescent="0.2">
      <c r="B3" s="2559" t="s">
        <v>1512</v>
      </c>
      <c r="C3" s="2559"/>
      <c r="D3" s="2559"/>
      <c r="E3" s="2559"/>
      <c r="F3" s="2559"/>
      <c r="G3" s="2559"/>
      <c r="H3" s="2559"/>
      <c r="I3" s="2559"/>
      <c r="J3" s="2559"/>
      <c r="K3" s="2559"/>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1"/>
      <c r="C6" s="2071"/>
      <c r="D6" s="2051"/>
      <c r="E6" s="2051"/>
      <c r="F6" s="2051"/>
      <c r="G6" s="2052"/>
      <c r="H6" s="2051"/>
      <c r="I6" s="2052"/>
      <c r="J6" s="2051"/>
      <c r="K6" s="2051"/>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1"/>
      <c r="C9" s="2051"/>
      <c r="D9" s="2051"/>
      <c r="E9" s="2051"/>
      <c r="F9" s="2051"/>
      <c r="G9" s="2052"/>
      <c r="H9" s="2051"/>
      <c r="I9" s="2052"/>
      <c r="J9" s="2051"/>
      <c r="K9" s="2051"/>
      <c r="L9" s="1439"/>
    </row>
    <row r="10" spans="1:13" ht="16.5" customHeight="1" x14ac:dyDescent="0.2">
      <c r="B10" s="1464" t="s">
        <v>1530</v>
      </c>
      <c r="C10" s="1681" t="s">
        <v>2025</v>
      </c>
      <c r="D10" s="1682"/>
      <c r="E10" s="1403"/>
      <c r="F10" s="1407" t="s">
        <v>1529</v>
      </c>
      <c r="G10" s="1462"/>
      <c r="H10" s="1463" t="s">
        <v>1528</v>
      </c>
      <c r="I10" s="1462"/>
      <c r="J10" s="2072" t="s">
        <v>1527</v>
      </c>
      <c r="K10" s="1403"/>
      <c r="L10" s="1439"/>
    </row>
    <row r="11" spans="1:13" ht="13.5" customHeight="1" x14ac:dyDescent="0.2">
      <c r="B11" s="1403"/>
      <c r="C11" s="1403"/>
      <c r="D11" s="1403"/>
      <c r="E11" s="1403"/>
      <c r="F11" s="1403"/>
      <c r="G11" s="1424"/>
      <c r="H11" s="1403"/>
      <c r="I11" s="2073"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4" t="s">
        <v>1525</v>
      </c>
      <c r="C13" s="2074"/>
      <c r="D13" s="2075"/>
      <c r="E13" s="2075"/>
      <c r="F13" s="2075"/>
      <c r="G13" s="2076"/>
      <c r="H13" s="2075"/>
      <c r="I13" s="2076"/>
      <c r="J13" s="2075"/>
      <c r="K13" s="2075"/>
      <c r="L13" s="1457"/>
    </row>
    <row r="14" spans="1:13" ht="45.75" customHeight="1" x14ac:dyDescent="0.2">
      <c r="B14" s="2586"/>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4" t="s">
        <v>1524</v>
      </c>
      <c r="C16" s="2074"/>
      <c r="D16" s="2075"/>
      <c r="E16" s="2075"/>
      <c r="F16" s="2075"/>
      <c r="G16" s="2076"/>
      <c r="H16" s="2075"/>
      <c r="I16" s="2076"/>
      <c r="J16" s="2075"/>
      <c r="K16" s="2075"/>
      <c r="L16" s="1457"/>
    </row>
    <row r="17" spans="2:12" ht="45.75" customHeight="1" x14ac:dyDescent="0.2">
      <c r="B17" s="2586"/>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4" t="s">
        <v>2088</v>
      </c>
      <c r="C19" s="2074"/>
      <c r="D19" s="2075"/>
      <c r="E19" s="2075"/>
      <c r="F19" s="2075"/>
      <c r="G19" s="2076"/>
      <c r="H19" s="2075"/>
      <c r="I19" s="2076"/>
      <c r="J19" s="2075"/>
      <c r="K19" s="2075"/>
      <c r="L19" s="1457"/>
    </row>
    <row r="20" spans="2:12" ht="45.75" customHeight="1" x14ac:dyDescent="0.2">
      <c r="B20" s="2589"/>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4" t="s">
        <v>1523</v>
      </c>
      <c r="C22" s="2074"/>
      <c r="D22" s="2051"/>
      <c r="E22" s="2051"/>
      <c r="F22" s="2051"/>
      <c r="G22" s="2052"/>
      <c r="H22" s="2051"/>
      <c r="I22" s="2052"/>
      <c r="J22" s="2051"/>
      <c r="K22" s="2051"/>
      <c r="L22" s="1439"/>
    </row>
    <row r="23" spans="2:12" ht="45" customHeight="1" x14ac:dyDescent="0.2">
      <c r="B23" s="2586"/>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4" t="s">
        <v>1522</v>
      </c>
      <c r="C25" s="2074"/>
      <c r="D25" s="2051"/>
      <c r="E25" s="2051"/>
      <c r="F25" s="2051"/>
      <c r="G25" s="2052"/>
      <c r="H25" s="2051"/>
      <c r="I25" s="2052"/>
      <c r="J25" s="2051"/>
      <c r="K25" s="2051"/>
      <c r="L25" s="1439"/>
    </row>
    <row r="26" spans="2:12" ht="45.75" customHeight="1" x14ac:dyDescent="0.2">
      <c r="B26" s="2586"/>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77" t="s">
        <v>1521</v>
      </c>
      <c r="C28" s="2077"/>
      <c r="D28" s="2051"/>
      <c r="E28" s="2051"/>
      <c r="F28" s="2051"/>
      <c r="G28" s="2052"/>
      <c r="H28" s="2051"/>
      <c r="I28" s="2052"/>
      <c r="J28" s="2051"/>
      <c r="K28" s="2051"/>
      <c r="L28" s="1439"/>
    </row>
    <row r="29" spans="2:12" ht="45.75" customHeight="1" x14ac:dyDescent="0.2">
      <c r="B29" s="2590"/>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8" t="s">
        <v>1520</v>
      </c>
      <c r="C31" s="2078"/>
      <c r="D31" s="2071"/>
      <c r="E31" s="2051"/>
      <c r="F31" s="2051"/>
      <c r="G31" s="2052"/>
      <c r="H31" s="2051"/>
      <c r="I31" s="2052"/>
      <c r="J31" s="2051"/>
      <c r="K31" s="2051"/>
      <c r="L31" s="1439"/>
    </row>
    <row r="32" spans="2:12" s="1403" customFormat="1" ht="45.75" customHeight="1" x14ac:dyDescent="0.2">
      <c r="B32" s="2585"/>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79" t="s">
        <v>1519</v>
      </c>
      <c r="C34" s="2080"/>
      <c r="D34" s="2081"/>
      <c r="E34" s="2081"/>
      <c r="F34" s="2081"/>
      <c r="G34" s="2082"/>
      <c r="H34" s="2081"/>
      <c r="I34" s="2082"/>
      <c r="J34" s="2081"/>
      <c r="K34" s="2083"/>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4"/>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8"/>
      <c r="B38" s="2085"/>
      <c r="C38" s="2085"/>
      <c r="D38" s="2085"/>
      <c r="E38" s="2085"/>
      <c r="F38" s="2085"/>
      <c r="G38" s="2086"/>
      <c r="H38" s="2085"/>
      <c r="I38" s="2086"/>
      <c r="J38" s="2085"/>
      <c r="K38" s="2085"/>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4" t="str">
        <f>'Single Audit Cover'!A7</f>
        <v>Peru ESD 124</v>
      </c>
      <c r="C1" s="2594"/>
      <c r="D1" s="2594"/>
      <c r="E1" s="2594"/>
      <c r="F1" s="2594"/>
      <c r="G1" s="2594"/>
      <c r="H1" s="2594"/>
      <c r="I1" s="2594"/>
      <c r="J1" s="2594"/>
      <c r="K1" s="2594"/>
      <c r="L1" s="1489"/>
    </row>
    <row r="2" spans="1:12" ht="12.75" customHeight="1" x14ac:dyDescent="0.2">
      <c r="B2" s="2595">
        <f>'Single Audit Cover'!E7</f>
        <v>35050124002</v>
      </c>
      <c r="C2" s="2595"/>
      <c r="D2" s="2595"/>
      <c r="E2" s="2595"/>
      <c r="F2" s="2595"/>
      <c r="G2" s="2595"/>
      <c r="H2" s="2595"/>
      <c r="I2" s="2595"/>
      <c r="J2" s="2595"/>
      <c r="K2" s="2595"/>
      <c r="L2" s="1488"/>
    </row>
    <row r="3" spans="1:12" ht="12.75" customHeight="1" x14ac:dyDescent="0.2">
      <c r="B3" s="2559" t="s">
        <v>1512</v>
      </c>
      <c r="C3" s="2559"/>
      <c r="D3" s="2559"/>
      <c r="E3" s="2559"/>
      <c r="F3" s="2559"/>
      <c r="G3" s="2559"/>
      <c r="H3" s="2559"/>
      <c r="I3" s="2559"/>
      <c r="J3" s="2559"/>
      <c r="K3" s="2559"/>
      <c r="L3" s="1467"/>
    </row>
    <row r="4" spans="1:12" ht="12.75" customHeight="1" x14ac:dyDescent="0.2">
      <c r="B4" s="2559" t="str">
        <f>'Single Audit Cover'!A4</f>
        <v>Year Ending June 30, 2017</v>
      </c>
      <c r="C4" s="2559"/>
      <c r="D4" s="2559"/>
      <c r="E4" s="2559"/>
      <c r="F4" s="2559"/>
      <c r="G4" s="2559"/>
      <c r="H4" s="2559"/>
      <c r="I4" s="2559"/>
      <c r="J4" s="2559"/>
      <c r="K4" s="2559"/>
      <c r="L4" s="1467"/>
    </row>
    <row r="5" spans="1:12" ht="5.25" customHeight="1" x14ac:dyDescent="0.2">
      <c r="B5" s="1337" t="s">
        <v>1365</v>
      </c>
      <c r="C5" s="1337"/>
      <c r="L5" s="1403"/>
    </row>
    <row r="6" spans="1:12" ht="30.75" customHeight="1" x14ac:dyDescent="0.2">
      <c r="A6" s="1403"/>
      <c r="B6" s="2596" t="s">
        <v>1551</v>
      </c>
      <c r="C6" s="2596"/>
      <c r="D6" s="2596"/>
      <c r="E6" s="2596"/>
      <c r="F6" s="2596"/>
      <c r="G6" s="2596"/>
      <c r="H6" s="2596"/>
      <c r="I6" s="2596"/>
      <c r="J6" s="2596"/>
      <c r="K6" s="2596"/>
      <c r="L6" s="1403"/>
    </row>
    <row r="7" spans="1:12" ht="4.5" customHeight="1" x14ac:dyDescent="0.2">
      <c r="B7" s="2051"/>
      <c r="C7" s="2051"/>
      <c r="D7" s="2051"/>
      <c r="E7" s="2051"/>
      <c r="F7" s="2051"/>
      <c r="G7" s="2052"/>
      <c r="H7" s="2051"/>
      <c r="I7" s="2052"/>
      <c r="J7" s="2051"/>
      <c r="K7" s="2051"/>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8"/>
      <c r="G12" s="2578"/>
      <c r="H12" s="2578"/>
      <c r="I12" s="2578"/>
      <c r="J12" s="2578"/>
      <c r="K12" s="257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1"/>
      <c r="E14" s="2591"/>
      <c r="F14" s="2591"/>
      <c r="H14" s="1406" t="s">
        <v>1545</v>
      </c>
      <c r="I14" s="2592"/>
      <c r="J14" s="2592"/>
      <c r="K14" s="259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2"/>
      <c r="E16" s="2592"/>
      <c r="F16" s="2592"/>
      <c r="G16" s="2592"/>
      <c r="H16" s="2592"/>
      <c r="I16" s="2592"/>
      <c r="J16" s="2592"/>
      <c r="K16" s="2592"/>
      <c r="L16" s="1403"/>
    </row>
    <row r="17" spans="2:12" ht="13.5" customHeight="1" x14ac:dyDescent="0.2">
      <c r="B17" s="1407" t="s">
        <v>1543</v>
      </c>
      <c r="C17" s="1407"/>
      <c r="D17" s="2593"/>
      <c r="E17" s="2593"/>
      <c r="F17" s="2593"/>
      <c r="G17" s="2593"/>
      <c r="H17" s="2593"/>
      <c r="I17" s="2593"/>
      <c r="J17" s="2593"/>
      <c r="K17" s="259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8" t="s">
        <v>1535</v>
      </c>
      <c r="C40" s="2078"/>
      <c r="D40" s="2071"/>
      <c r="E40" s="2051"/>
      <c r="F40" s="2051"/>
      <c r="G40" s="2052"/>
      <c r="H40" s="2051"/>
      <c r="I40" s="2052"/>
      <c r="J40" s="2051"/>
      <c r="K40" s="2051"/>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87" t="s">
        <v>1519</v>
      </c>
      <c r="C43" s="2088"/>
      <c r="D43" s="2081"/>
      <c r="E43" s="2081"/>
      <c r="F43" s="2081"/>
      <c r="G43" s="2082"/>
      <c r="H43" s="2081"/>
      <c r="I43" s="2082"/>
      <c r="J43" s="2081"/>
      <c r="K43" s="2083"/>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2" t="str">
        <f>'Single Audit Cover'!A7</f>
        <v>Peru ESD 124</v>
      </c>
      <c r="C1" s="2572"/>
      <c r="D1" s="2572"/>
      <c r="E1" s="1499"/>
    </row>
    <row r="2" spans="2:5" s="1369" customFormat="1" ht="12.75" customHeight="1" x14ac:dyDescent="0.2">
      <c r="B2" s="2574">
        <f>'Single Audit Cover'!E7</f>
        <v>35050124002</v>
      </c>
      <c r="C2" s="2574"/>
      <c r="D2" s="2574"/>
      <c r="E2" s="1498"/>
    </row>
    <row r="3" spans="2:5" s="1330" customFormat="1" ht="12.75" customHeight="1" x14ac:dyDescent="0.2">
      <c r="B3" s="2559" t="s">
        <v>1561</v>
      </c>
      <c r="C3" s="2559"/>
      <c r="D3" s="2559"/>
      <c r="E3" s="1999"/>
    </row>
    <row r="4" spans="2:5" s="1369" customFormat="1" ht="12.75" customHeight="1" x14ac:dyDescent="0.2">
      <c r="B4" s="2597" t="str">
        <f>'Single Audit Cover'!A4</f>
        <v>Year Ending June 30, 2017</v>
      </c>
      <c r="C4" s="2597"/>
      <c r="D4" s="2597"/>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2"/>
      <c r="C43" s="2093"/>
      <c r="D43" s="2093"/>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2" t="str">
        <f>'Single Audit Cover'!A7</f>
        <v>Peru ESD 124</v>
      </c>
      <c r="C1" s="2572"/>
      <c r="D1" s="2572"/>
      <c r="E1" s="2572"/>
      <c r="F1" s="1489"/>
      <c r="G1" s="1489"/>
      <c r="H1" s="1489"/>
      <c r="I1" s="1489"/>
      <c r="J1" s="1489"/>
      <c r="K1" s="1489"/>
      <c r="L1" s="1489"/>
    </row>
    <row r="2" spans="2:12" ht="13.5" customHeight="1" x14ac:dyDescent="0.2">
      <c r="B2" s="2574">
        <f>'Single Audit Cover'!E7</f>
        <v>35050124002</v>
      </c>
      <c r="C2" s="2574"/>
      <c r="D2" s="2574"/>
      <c r="E2" s="2574"/>
      <c r="F2" s="1488"/>
      <c r="G2" s="1488"/>
      <c r="H2" s="1488"/>
      <c r="I2" s="1488"/>
      <c r="J2" s="1488"/>
      <c r="K2" s="1488"/>
      <c r="L2" s="1488"/>
    </row>
    <row r="3" spans="2:12" ht="13.5" customHeight="1" x14ac:dyDescent="0.2">
      <c r="B3" s="2559" t="s">
        <v>1569</v>
      </c>
      <c r="C3" s="2559"/>
      <c r="D3" s="2559"/>
      <c r="E3" s="2559"/>
      <c r="F3" s="1999"/>
      <c r="G3" s="1999"/>
      <c r="H3" s="1999"/>
      <c r="I3" s="1999"/>
      <c r="J3" s="1999"/>
      <c r="K3" s="1999"/>
      <c r="L3" s="1999"/>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c r="C14" s="2590"/>
      <c r="D14" s="2586"/>
      <c r="E14" s="2586"/>
    </row>
    <row r="15" spans="2:12" ht="13.5" customHeight="1" x14ac:dyDescent="0.2">
      <c r="B15" s="1403"/>
      <c r="C15" s="1403"/>
      <c r="D15" s="1403"/>
    </row>
    <row r="16" spans="2:12" ht="13.5" customHeight="1" x14ac:dyDescent="0.2">
      <c r="B16" s="1304" t="s">
        <v>1564</v>
      </c>
      <c r="C16" s="1304"/>
      <c r="D16" s="1403"/>
      <c r="E16" s="1956"/>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38"/>
    </row>
    <row r="42" spans="2:5" ht="12.2" customHeight="1" x14ac:dyDescent="0.2">
      <c r="B42" s="2095" t="s">
        <v>2090</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35050124002</v>
      </c>
    </row>
    <row r="3" spans="1:2" x14ac:dyDescent="0.2">
      <c r="A3" t="s">
        <v>1110</v>
      </c>
      <c r="B3" s="1220" t="str">
        <f>COVER!A15</f>
        <v>LA SALLE</v>
      </c>
    </row>
    <row r="4" spans="1:2" x14ac:dyDescent="0.2">
      <c r="A4" t="s">
        <v>1166</v>
      </c>
      <c r="B4" s="1220" t="str">
        <f>COVER!A17</f>
        <v>Peru ESD 124</v>
      </c>
    </row>
    <row r="5" spans="1:2" x14ac:dyDescent="0.2">
      <c r="A5" t="s">
        <v>799</v>
      </c>
      <c r="B5" s="1220" t="str">
        <f>COVER!A38</f>
        <v>MARK R. CROSS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f>COVER!T23</f>
        <v>66004656</v>
      </c>
    </row>
    <row r="16" spans="1:2" x14ac:dyDescent="0.2">
      <c r="A16" t="s">
        <v>490</v>
      </c>
      <c r="B16" s="1220" t="str">
        <f>COVER!T13</f>
        <v>NEWKIRK &amp; ASSOCIATES, INC.</v>
      </c>
    </row>
    <row r="17" spans="1:2" x14ac:dyDescent="0.2">
      <c r="A17" t="s">
        <v>1030</v>
      </c>
      <c r="B17" s="1220" t="str">
        <f>COVER!T15</f>
        <v>WILLIAM J. NEWKIRK</v>
      </c>
    </row>
    <row r="18" spans="1:2" x14ac:dyDescent="0.2">
      <c r="A18" t="s">
        <v>1345</v>
      </c>
      <c r="B18" s="1220" t="str">
        <f>COVER!T17</f>
        <v>2 W. MAIN STREET</v>
      </c>
    </row>
    <row r="19" spans="1:2" x14ac:dyDescent="0.2">
      <c r="A19" t="s">
        <v>1032</v>
      </c>
      <c r="B19" s="1220" t="str">
        <f>COVER!T25</f>
        <v>NEWKIRKCPA@SBCGLOBAL.NET</v>
      </c>
    </row>
    <row r="20" spans="1:2" x14ac:dyDescent="0.2">
      <c r="A20" t="s">
        <v>1033</v>
      </c>
      <c r="B20" s="1220" t="str">
        <f>COVER!T19</f>
        <v>PLANO</v>
      </c>
    </row>
    <row r="21" spans="1:2" x14ac:dyDescent="0.2">
      <c r="A21" t="s">
        <v>558</v>
      </c>
      <c r="B21" s="1220" t="str">
        <f>COVER!X19</f>
        <v>IL</v>
      </c>
    </row>
    <row r="22" spans="1:2" x14ac:dyDescent="0.2">
      <c r="A22" t="s">
        <v>1034</v>
      </c>
      <c r="B22" s="1220">
        <f>COVER!Z19</f>
        <v>60545</v>
      </c>
    </row>
    <row r="23" spans="1:2" x14ac:dyDescent="0.2">
      <c r="A23" t="s">
        <v>1347</v>
      </c>
      <c r="B23" s="1220" t="str">
        <f>COVER!T21</f>
        <v>630-552-1040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775478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1062640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1062640</v>
      </c>
      <c r="D92" s="13" t="str">
        <f t="shared" si="0"/>
        <v>Error?</v>
      </c>
    </row>
    <row r="93" spans="1:4" x14ac:dyDescent="0.2">
      <c r="A93" s="54">
        <v>32</v>
      </c>
      <c r="B93" s="1220">
        <f>'Assets-Liab 5-6'!C41</f>
        <v>1062640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429102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447287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447287</v>
      </c>
      <c r="D123" s="13" t="str">
        <f t="shared" si="0"/>
        <v>Error?</v>
      </c>
    </row>
    <row r="124" spans="1:4" x14ac:dyDescent="0.2">
      <c r="A124" s="54">
        <v>63</v>
      </c>
      <c r="B124" s="1220">
        <f>'Assets-Liab 5-6'!D41</f>
        <v>447287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1309152</v>
      </c>
      <c r="D129" s="13" t="str">
        <f t="shared" si="1"/>
        <v>Error?</v>
      </c>
    </row>
    <row r="130" spans="1:4" x14ac:dyDescent="0.2">
      <c r="A130" s="54">
        <v>69</v>
      </c>
      <c r="B130" s="1220">
        <f>'Assets-Liab 5-6'!E12</f>
        <v>0</v>
      </c>
      <c r="D130" s="13" t="str">
        <f t="shared" si="1"/>
        <v>Error?</v>
      </c>
    </row>
    <row r="131" spans="1:4" x14ac:dyDescent="0.2">
      <c r="A131" s="54">
        <v>70</v>
      </c>
      <c r="B131" s="1220">
        <f>'Assets-Liab 5-6'!E13</f>
        <v>1309718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1309718</v>
      </c>
      <c r="D140" s="13" t="str">
        <f t="shared" si="1"/>
        <v>Error?</v>
      </c>
    </row>
    <row r="141" spans="1:4" x14ac:dyDescent="0.2">
      <c r="A141" s="54">
        <v>80</v>
      </c>
      <c r="B141" s="1220">
        <f>'Assets-Liab 5-6'!E41</f>
        <v>1309718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82239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94540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94540</v>
      </c>
      <c r="D170" s="13" t="str">
        <f t="shared" si="1"/>
        <v>Error?</v>
      </c>
    </row>
    <row r="171" spans="1:4" x14ac:dyDescent="0.2">
      <c r="A171" s="54">
        <v>110</v>
      </c>
      <c r="B171" s="1220">
        <f>'Assets-Liab 5-6'!F41</f>
        <v>94540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62600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103649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62565</v>
      </c>
      <c r="D189" s="13" t="str">
        <f t="shared" si="1"/>
        <v>Error?</v>
      </c>
    </row>
    <row r="190" spans="1:4" x14ac:dyDescent="0.2">
      <c r="A190" s="54">
        <v>129</v>
      </c>
      <c r="B190" s="1220">
        <f>'Assets-Liab 5-6'!G41</f>
        <v>103649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180407</v>
      </c>
      <c r="D273" s="13" t="str">
        <f t="shared" si="3"/>
        <v>Error?</v>
      </c>
    </row>
    <row r="274" spans="1:4" x14ac:dyDescent="0.2">
      <c r="A274" s="54">
        <v>213</v>
      </c>
      <c r="B274" s="1220">
        <f>'Assets-Liab 5-6'!M17</f>
        <v>30952523</v>
      </c>
      <c r="D274" s="13" t="str">
        <f t="shared" si="3"/>
        <v>Error?</v>
      </c>
    </row>
    <row r="275" spans="1:4" x14ac:dyDescent="0.2">
      <c r="A275" s="54">
        <v>214</v>
      </c>
      <c r="B275" s="1220">
        <f>'Assets-Liab 5-6'!M18</f>
        <v>351200</v>
      </c>
      <c r="D275" s="13" t="str">
        <f t="shared" si="3"/>
        <v>Error?</v>
      </c>
    </row>
    <row r="276" spans="1:4" x14ac:dyDescent="0.2">
      <c r="A276" s="54">
        <v>215</v>
      </c>
      <c r="B276" s="1220">
        <f>'Assets-Liab 5-6'!M19</f>
        <v>998436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32482566</v>
      </c>
      <c r="C279" s="13" t="s">
        <v>653</v>
      </c>
      <c r="D279" s="13" t="str">
        <f t="shared" si="3"/>
        <v>Error?</v>
      </c>
    </row>
    <row r="280" spans="1:4" x14ac:dyDescent="0.2">
      <c r="A280" s="54">
        <v>219</v>
      </c>
      <c r="B280" s="1220">
        <f>'Assets-Liab 5-6'!M40</f>
        <v>32482566</v>
      </c>
      <c r="D280" s="13" t="str">
        <f t="shared" si="3"/>
        <v>Error?</v>
      </c>
    </row>
    <row r="281" spans="1:4" x14ac:dyDescent="0.2">
      <c r="A281" s="54">
        <v>220</v>
      </c>
      <c r="B281" s="1220">
        <f>'Assets-Liab 5-6'!M41</f>
        <v>32482566</v>
      </c>
      <c r="C281" s="13" t="s">
        <v>653</v>
      </c>
      <c r="D281" s="13" t="str">
        <f t="shared" si="3"/>
        <v>Error?</v>
      </c>
    </row>
    <row r="282" spans="1:4" x14ac:dyDescent="0.2">
      <c r="A282" s="54">
        <v>221</v>
      </c>
      <c r="B282" s="1220">
        <f>'Assets-Liab 5-6'!N21</f>
        <v>1309718</v>
      </c>
      <c r="D282" s="13" t="str">
        <f t="shared" si="3"/>
        <v>Error?</v>
      </c>
    </row>
    <row r="283" spans="1:4" x14ac:dyDescent="0.2">
      <c r="A283" s="54">
        <v>222</v>
      </c>
      <c r="B283" s="1220">
        <f>'Assets-Liab 5-6'!N22</f>
        <v>14705282</v>
      </c>
      <c r="D283" s="13" t="str">
        <f t="shared" si="3"/>
        <v>Error?</v>
      </c>
    </row>
    <row r="284" spans="1:4" x14ac:dyDescent="0.2">
      <c r="A284" s="54">
        <v>223</v>
      </c>
      <c r="B284" s="1220">
        <f>'Assets-Liab 5-6'!N23</f>
        <v>16015000</v>
      </c>
      <c r="C284" s="13" t="s">
        <v>653</v>
      </c>
      <c r="D284" s="13" t="str">
        <f t="shared" si="3"/>
        <v>Error?</v>
      </c>
    </row>
    <row r="285" spans="1:4" x14ac:dyDescent="0.2">
      <c r="A285" s="54">
        <v>224</v>
      </c>
      <c r="B285" s="1220">
        <f>'Assets-Liab 5-6'!N36</f>
        <v>16015000</v>
      </c>
      <c r="D285" s="13" t="str">
        <f t="shared" si="3"/>
        <v>Error?</v>
      </c>
    </row>
    <row r="286" spans="1:4" x14ac:dyDescent="0.2">
      <c r="A286" s="82">
        <v>225</v>
      </c>
      <c r="D286" s="13" t="str">
        <f t="shared" si="3"/>
        <v>OK</v>
      </c>
    </row>
    <row r="287" spans="1:4" x14ac:dyDescent="0.2">
      <c r="A287" s="54">
        <v>226</v>
      </c>
      <c r="B287" s="1220">
        <f>'Assets-Liab 5-6'!N37</f>
        <v>16015000</v>
      </c>
      <c r="C287" s="13" t="s">
        <v>653</v>
      </c>
      <c r="D287" s="13" t="str">
        <f t="shared" si="3"/>
        <v>Error?</v>
      </c>
    </row>
    <row r="288" spans="1:4" x14ac:dyDescent="0.2">
      <c r="A288" s="54">
        <v>227</v>
      </c>
      <c r="B288" s="1220">
        <f>'Assets-Liab 5-6'!N41</f>
        <v>16015000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1610000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2516388</v>
      </c>
      <c r="D705" s="13" t="str">
        <f t="shared" si="10"/>
        <v>Error?</v>
      </c>
    </row>
    <row r="706" spans="1:4" x14ac:dyDescent="0.2">
      <c r="A706" s="54">
        <v>645</v>
      </c>
      <c r="B706" s="1220">
        <f>'Expenditures 15-22'!C16</f>
        <v>26091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48691</v>
      </c>
      <c r="D717" s="13" t="str">
        <f t="shared" si="10"/>
        <v>Error?</v>
      </c>
    </row>
    <row r="718" spans="1:4" x14ac:dyDescent="0.2">
      <c r="A718" s="54">
        <v>657</v>
      </c>
      <c r="B718" s="1220">
        <f>'Expenditures 15-22'!C14</f>
        <v>117121</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3588728</v>
      </c>
      <c r="C720" s="13" t="s">
        <v>653</v>
      </c>
      <c r="D720" s="13" t="str">
        <f t="shared" si="10"/>
        <v>Error?</v>
      </c>
    </row>
    <row r="721" spans="1:4" x14ac:dyDescent="0.2">
      <c r="A721" s="54">
        <v>660</v>
      </c>
      <c r="B721" s="1220">
        <f>'Expenditures 15-22'!C36</f>
        <v>109088</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27475</v>
      </c>
      <c r="D723" s="13" t="str">
        <f t="shared" si="10"/>
        <v>Error?</v>
      </c>
    </row>
    <row r="724" spans="1:4" x14ac:dyDescent="0.2">
      <c r="A724" s="54">
        <v>663</v>
      </c>
      <c r="B724" s="1220">
        <f>'Expenditures 15-22'!C39</f>
        <v>97252</v>
      </c>
      <c r="D724" s="13" t="str">
        <f t="shared" si="10"/>
        <v>Error?</v>
      </c>
    </row>
    <row r="725" spans="1:4" x14ac:dyDescent="0.2">
      <c r="A725" s="54">
        <v>664</v>
      </c>
      <c r="B725" s="1220">
        <f>'Expenditures 15-22'!C40</f>
        <v>105695</v>
      </c>
      <c r="D725" s="13" t="str">
        <f t="shared" si="10"/>
        <v>Error?</v>
      </c>
    </row>
    <row r="726" spans="1:4" x14ac:dyDescent="0.2">
      <c r="A726" s="54">
        <v>665</v>
      </c>
      <c r="B726" s="1220">
        <f>'Expenditures 15-22'!C41</f>
        <v>37274</v>
      </c>
      <c r="D726" s="13" t="str">
        <f t="shared" si="10"/>
        <v>Error?</v>
      </c>
    </row>
    <row r="727" spans="1:4" x14ac:dyDescent="0.2">
      <c r="A727" s="54">
        <v>666</v>
      </c>
      <c r="B727" s="1220">
        <f>'Expenditures 15-22'!C42</f>
        <v>376784</v>
      </c>
      <c r="C727" s="13" t="s">
        <v>653</v>
      </c>
      <c r="D727" s="13" t="str">
        <f t="shared" si="10"/>
        <v>Error?</v>
      </c>
    </row>
    <row r="728" spans="1:4" x14ac:dyDescent="0.2">
      <c r="A728" s="54">
        <v>667</v>
      </c>
      <c r="B728" s="1220">
        <f>'Expenditures 15-22'!C44</f>
        <v>86307</v>
      </c>
      <c r="D728" s="13" t="str">
        <f t="shared" si="10"/>
        <v>Error?</v>
      </c>
    </row>
    <row r="729" spans="1:4" x14ac:dyDescent="0.2">
      <c r="A729" s="54">
        <v>668</v>
      </c>
      <c r="B729" s="1220">
        <f>'Expenditures 15-22'!C45</f>
        <v>52309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138616</v>
      </c>
      <c r="C731" s="13" t="s">
        <v>653</v>
      </c>
      <c r="D731" s="13" t="str">
        <f t="shared" si="10"/>
        <v>Error?</v>
      </c>
    </row>
    <row r="732" spans="1:4" x14ac:dyDescent="0.2">
      <c r="A732" s="54">
        <v>671</v>
      </c>
      <c r="B732" s="1220">
        <f>'Expenditures 15-22'!C49</f>
        <v>3000</v>
      </c>
      <c r="D732" s="13" t="str">
        <f t="shared" si="10"/>
        <v>Error?</v>
      </c>
    </row>
    <row r="733" spans="1:4" x14ac:dyDescent="0.2">
      <c r="A733" s="54">
        <v>672</v>
      </c>
      <c r="B733" s="1220">
        <f>'Expenditures 15-22'!C50</f>
        <v>172674</v>
      </c>
      <c r="D733" s="13" t="str">
        <f t="shared" si="10"/>
        <v>Error?</v>
      </c>
    </row>
    <row r="734" spans="1:4" x14ac:dyDescent="0.2">
      <c r="A734" s="54">
        <v>673</v>
      </c>
      <c r="B734" s="1220">
        <f>'Expenditures 15-22'!C53</f>
        <v>175674</v>
      </c>
      <c r="C734" s="13" t="s">
        <v>653</v>
      </c>
      <c r="D734" s="13" t="str">
        <f t="shared" si="10"/>
        <v>Error?</v>
      </c>
    </row>
    <row r="735" spans="1:4" x14ac:dyDescent="0.2">
      <c r="A735" s="54">
        <v>674</v>
      </c>
      <c r="B735" s="1220">
        <f>'Expenditures 15-22'!C55</f>
        <v>399949</v>
      </c>
      <c r="D735" s="13" t="str">
        <f t="shared" si="10"/>
        <v>Error?</v>
      </c>
    </row>
    <row r="736" spans="1:4" x14ac:dyDescent="0.2">
      <c r="A736" s="54">
        <v>675</v>
      </c>
      <c r="B736" s="1220">
        <f>'Expenditures 15-22'!C56</f>
        <v>4403</v>
      </c>
      <c r="D736" s="13" t="str">
        <f t="shared" si="10"/>
        <v>Error?</v>
      </c>
    </row>
    <row r="737" spans="1:4" x14ac:dyDescent="0.2">
      <c r="A737" s="54">
        <v>676</v>
      </c>
      <c r="B737" s="1220">
        <f>'Expenditures 15-22'!C57</f>
        <v>404352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48778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138863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187641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1283067</v>
      </c>
      <c r="C755" s="13" t="s">
        <v>653</v>
      </c>
      <c r="D755" s="13" t="str">
        <f t="shared" si="10"/>
        <v>Error?</v>
      </c>
    </row>
    <row r="756" spans="1:4" x14ac:dyDescent="0.2">
      <c r="A756" s="54">
        <v>695</v>
      </c>
      <c r="B756" s="1220">
        <f>'Expenditures 15-22'!C75</f>
        <v>4438</v>
      </c>
      <c r="D756" s="13" t="str">
        <f t="shared" si="10"/>
        <v>Error?</v>
      </c>
    </row>
    <row r="757" spans="1:4" x14ac:dyDescent="0.2">
      <c r="A757" s="54">
        <v>696</v>
      </c>
      <c r="B757" s="1220">
        <f>'Expenditures 15-22'!C114</f>
        <v>4876233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676590</v>
      </c>
      <c r="D763" s="13" t="str">
        <f t="shared" si="10"/>
        <v>Error?</v>
      </c>
    </row>
    <row r="764" spans="1:4" x14ac:dyDescent="0.2">
      <c r="A764" s="54">
        <v>703</v>
      </c>
      <c r="B764" s="1220">
        <f>'Expenditures 15-22'!D16</f>
        <v>6514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12772</v>
      </c>
      <c r="D775" s="13" t="str">
        <f t="shared" si="11"/>
        <v>Error?</v>
      </c>
    </row>
    <row r="776" spans="1:4" x14ac:dyDescent="0.2">
      <c r="A776" s="54">
        <v>715</v>
      </c>
      <c r="B776" s="1220">
        <f>'Expenditures 15-22'!D14</f>
        <v>9362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975650</v>
      </c>
      <c r="C778" s="13" t="s">
        <v>653</v>
      </c>
      <c r="D778" s="13" t="str">
        <f t="shared" si="11"/>
        <v>Error?</v>
      </c>
    </row>
    <row r="779" spans="1:4" x14ac:dyDescent="0.2">
      <c r="A779" s="54">
        <v>718</v>
      </c>
      <c r="B779" s="1220">
        <f>'Expenditures 15-22'!D36</f>
        <v>32082</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55</v>
      </c>
      <c r="D781" s="13" t="str">
        <f t="shared" si="11"/>
        <v>Error?</v>
      </c>
    </row>
    <row r="782" spans="1:4" x14ac:dyDescent="0.2">
      <c r="A782" s="54">
        <v>721</v>
      </c>
      <c r="B782" s="1220">
        <f>'Expenditures 15-22'!D39</f>
        <v>16850</v>
      </c>
      <c r="D782" s="13" t="str">
        <f t="shared" si="11"/>
        <v>Error?</v>
      </c>
    </row>
    <row r="783" spans="1:4" x14ac:dyDescent="0.2">
      <c r="A783" s="54">
        <v>722</v>
      </c>
      <c r="B783" s="1220">
        <f>'Expenditures 15-22'!D40</f>
        <v>37211</v>
      </c>
      <c r="D783" s="13" t="str">
        <f t="shared" si="11"/>
        <v>Error?</v>
      </c>
    </row>
    <row r="784" spans="1:4" x14ac:dyDescent="0.2">
      <c r="A784" s="54">
        <v>723</v>
      </c>
      <c r="B784" s="1220">
        <f>'Expenditures 15-22'!D41</f>
        <v>6558</v>
      </c>
      <c r="D784" s="13" t="str">
        <f t="shared" si="11"/>
        <v>Error?</v>
      </c>
    </row>
    <row r="785" spans="1:4" x14ac:dyDescent="0.2">
      <c r="A785" s="54">
        <v>724</v>
      </c>
      <c r="B785" s="1220">
        <f>'Expenditures 15-22'!D42</f>
        <v>92756</v>
      </c>
      <c r="C785" s="13" t="s">
        <v>653</v>
      </c>
      <c r="D785" s="13" t="str">
        <f t="shared" si="11"/>
        <v>Error?</v>
      </c>
    </row>
    <row r="786" spans="1:4" x14ac:dyDescent="0.2">
      <c r="A786" s="54">
        <v>725</v>
      </c>
      <c r="B786" s="1220">
        <f>'Expenditures 15-22'!D44</f>
        <v>9938</v>
      </c>
      <c r="D786" s="13" t="str">
        <f t="shared" si="11"/>
        <v>Error?</v>
      </c>
    </row>
    <row r="787" spans="1:4" x14ac:dyDescent="0.2">
      <c r="A787" s="54">
        <v>726</v>
      </c>
      <c r="B787" s="1220">
        <f>'Expenditures 15-22'!D45</f>
        <v>8333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18271</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37272</v>
      </c>
      <c r="D791" s="13" t="str">
        <f t="shared" si="11"/>
        <v>Error?</v>
      </c>
    </row>
    <row r="792" spans="1:4" x14ac:dyDescent="0.2">
      <c r="A792" s="54">
        <v>731</v>
      </c>
      <c r="B792" s="1220">
        <f>'Expenditures 15-22'!D53</f>
        <v>37272</v>
      </c>
      <c r="C792" s="13" t="s">
        <v>653</v>
      </c>
      <c r="D792" s="13" t="str">
        <f t="shared" si="11"/>
        <v>Error?</v>
      </c>
    </row>
    <row r="793" spans="1:4" x14ac:dyDescent="0.2">
      <c r="A793" s="54">
        <v>732</v>
      </c>
      <c r="B793" s="1220">
        <f>'Expenditures 15-22'!D55</f>
        <v>91432</v>
      </c>
      <c r="D793" s="13" t="str">
        <f t="shared" si="11"/>
        <v>Error?</v>
      </c>
    </row>
    <row r="794" spans="1:4" x14ac:dyDescent="0.2">
      <c r="A794" s="54">
        <v>733</v>
      </c>
      <c r="B794" s="1220">
        <f>'Expenditures 15-22'!D56</f>
        <v>280</v>
      </c>
      <c r="D794" s="13" t="str">
        <f t="shared" si="11"/>
        <v>Error?</v>
      </c>
    </row>
    <row r="795" spans="1:4" x14ac:dyDescent="0.2">
      <c r="A795" s="54">
        <v>734</v>
      </c>
      <c r="B795" s="1220">
        <f>'Expenditures 15-22'!D57</f>
        <v>91712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10925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18064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28989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269000</v>
      </c>
      <c r="C813" s="13" t="s">
        <v>653</v>
      </c>
      <c r="D813" s="13" t="str">
        <f t="shared" si="11"/>
        <v>Error?</v>
      </c>
    </row>
    <row r="814" spans="1:4" x14ac:dyDescent="0.2">
      <c r="A814" s="54">
        <v>753</v>
      </c>
      <c r="B814" s="1220">
        <f>'Expenditures 15-22'!D75</f>
        <v>3205</v>
      </c>
      <c r="D814" s="13" t="str">
        <f t="shared" si="11"/>
        <v>Error?</v>
      </c>
    </row>
    <row r="815" spans="1:4" x14ac:dyDescent="0.2">
      <c r="A815" s="54">
        <v>754</v>
      </c>
      <c r="B815" s="1220">
        <f>'Expenditures 15-22'!D114</f>
        <v>1247855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48324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44</v>
      </c>
      <c r="D833" s="13" t="str">
        <f t="shared" si="12"/>
        <v>Error?</v>
      </c>
    </row>
    <row r="834" spans="1:4" x14ac:dyDescent="0.2">
      <c r="A834" s="54">
        <v>773</v>
      </c>
      <c r="B834" s="1220">
        <f>'Expenditures 15-22'!E14</f>
        <v>12881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148109</v>
      </c>
      <c r="C836" s="13" t="s">
        <v>653</v>
      </c>
      <c r="D836" s="13" t="str">
        <f t="shared" si="12"/>
        <v>Error?</v>
      </c>
    </row>
    <row r="837" spans="1:4" x14ac:dyDescent="0.2">
      <c r="A837" s="54">
        <v>776</v>
      </c>
      <c r="B837" s="1220">
        <f>'Expenditures 15-22'!E36</f>
        <v>120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459</v>
      </c>
      <c r="D839" s="13" t="str">
        <f t="shared" si="12"/>
        <v>Error?</v>
      </c>
    </row>
    <row r="840" spans="1:4" x14ac:dyDescent="0.2">
      <c r="A840" s="54">
        <v>779</v>
      </c>
      <c r="B840" s="1220">
        <f>'Expenditures 15-22'!E39</f>
        <v>141</v>
      </c>
      <c r="D840" s="13" t="str">
        <f t="shared" si="12"/>
        <v>Error?</v>
      </c>
    </row>
    <row r="841" spans="1:4" x14ac:dyDescent="0.2">
      <c r="A841" s="54">
        <v>780</v>
      </c>
      <c r="B841" s="1220">
        <f>'Expenditures 15-22'!E40</f>
        <v>450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1170</v>
      </c>
      <c r="C843" s="13" t="s">
        <v>653</v>
      </c>
      <c r="D843" s="13" t="str">
        <f t="shared" si="12"/>
        <v>Error?</v>
      </c>
    </row>
    <row r="844" spans="1:4" x14ac:dyDescent="0.2">
      <c r="A844" s="54">
        <v>783</v>
      </c>
      <c r="B844" s="1220">
        <f>'Expenditures 15-22'!E44</f>
        <v>32151</v>
      </c>
      <c r="D844" s="13" t="str">
        <f t="shared" si="12"/>
        <v>Error?</v>
      </c>
    </row>
    <row r="845" spans="1:4" x14ac:dyDescent="0.2">
      <c r="A845" s="54">
        <v>784</v>
      </c>
      <c r="B845" s="1220">
        <f>'Expenditures 15-22'!E45</f>
        <v>89713</v>
      </c>
      <c r="D845" s="13" t="str">
        <f t="shared" si="12"/>
        <v>Error?</v>
      </c>
    </row>
    <row r="846" spans="1:4" x14ac:dyDescent="0.2">
      <c r="A846" s="54">
        <v>785</v>
      </c>
      <c r="B846" s="1220">
        <f>'Expenditures 15-22'!E46</f>
        <v>15461</v>
      </c>
      <c r="D846" s="13" t="str">
        <f t="shared" si="12"/>
        <v>Error?</v>
      </c>
    </row>
    <row r="847" spans="1:4" x14ac:dyDescent="0.2">
      <c r="A847" s="54">
        <v>786</v>
      </c>
      <c r="B847" s="1220">
        <f>'Expenditures 15-22'!E47</f>
        <v>137325</v>
      </c>
      <c r="C847" s="13" t="s">
        <v>653</v>
      </c>
      <c r="D847" s="13" t="str">
        <f t="shared" si="12"/>
        <v>Error?</v>
      </c>
    </row>
    <row r="848" spans="1:4" x14ac:dyDescent="0.2">
      <c r="A848" s="54">
        <v>787</v>
      </c>
      <c r="B848" s="1220">
        <f>'Expenditures 15-22'!E49</f>
        <v>62867</v>
      </c>
      <c r="D848" s="13" t="str">
        <f t="shared" si="12"/>
        <v>Error?</v>
      </c>
    </row>
    <row r="849" spans="1:4" x14ac:dyDescent="0.2">
      <c r="A849" s="54">
        <v>788</v>
      </c>
      <c r="B849" s="1220">
        <f>'Expenditures 15-22'!E50</f>
        <v>9652</v>
      </c>
      <c r="D849" s="13" t="str">
        <f t="shared" si="12"/>
        <v>Error?</v>
      </c>
    </row>
    <row r="850" spans="1:4" x14ac:dyDescent="0.2">
      <c r="A850" s="54">
        <v>789</v>
      </c>
      <c r="B850" s="1220">
        <f>'Expenditures 15-22'!E53</f>
        <v>72519</v>
      </c>
      <c r="C850" s="13" t="s">
        <v>653</v>
      </c>
      <c r="D850" s="13" t="str">
        <f t="shared" si="12"/>
        <v>Error?</v>
      </c>
    </row>
    <row r="851" spans="1:4" x14ac:dyDescent="0.2">
      <c r="A851" s="54">
        <v>790</v>
      </c>
      <c r="B851" s="1220">
        <f>'Expenditures 15-22'!E55</f>
        <v>5376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5376</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2025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5107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7132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223522</v>
      </c>
      <c r="C871" s="13" t="s">
        <v>653</v>
      </c>
      <c r="D871" s="13" t="str">
        <f t="shared" si="12"/>
        <v>Error?</v>
      </c>
    </row>
    <row r="872" spans="1:4" x14ac:dyDescent="0.2">
      <c r="A872" s="54">
        <v>811</v>
      </c>
      <c r="B872" s="1220">
        <f>'Expenditures 15-22'!E75</f>
        <v>3174</v>
      </c>
      <c r="D872" s="13" t="str">
        <f t="shared" si="12"/>
        <v>Error?</v>
      </c>
    </row>
    <row r="873" spans="1:4" x14ac:dyDescent="0.2">
      <c r="A873" s="54">
        <v>812</v>
      </c>
      <c r="B873" s="1220">
        <f>'Expenditures 15-22'!E114</f>
        <v>376805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123400</v>
      </c>
      <c r="D879" s="13" t="str">
        <f t="shared" si="12"/>
        <v>Error?</v>
      </c>
    </row>
    <row r="880" spans="1:4" x14ac:dyDescent="0.2">
      <c r="A880" s="54">
        <v>819</v>
      </c>
      <c r="B880" s="1220">
        <f>'Expenditures 15-22'!F16</f>
        <v>34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709</v>
      </c>
      <c r="D891" s="13" t="str">
        <f t="shared" si="12"/>
        <v>Error?</v>
      </c>
    </row>
    <row r="892" spans="1:4" x14ac:dyDescent="0.2">
      <c r="A892" s="54">
        <v>831</v>
      </c>
      <c r="B892" s="1220">
        <f>'Expenditures 15-22'!F14</f>
        <v>5405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139269</v>
      </c>
      <c r="C894" s="13" t="s">
        <v>653</v>
      </c>
      <c r="D894" s="13" t="str">
        <f t="shared" si="12"/>
        <v>Error?</v>
      </c>
    </row>
    <row r="895" spans="1:4" x14ac:dyDescent="0.2">
      <c r="A895" s="54">
        <v>834</v>
      </c>
      <c r="B895" s="1220">
        <f>'Expenditures 15-22'!F36</f>
        <v>397</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2113</v>
      </c>
      <c r="D897" s="13" t="str">
        <f t="shared" si="13"/>
        <v>Error?</v>
      </c>
    </row>
    <row r="898" spans="1:4" x14ac:dyDescent="0.2">
      <c r="A898" s="54">
        <v>837</v>
      </c>
      <c r="B898" s="1220">
        <f>'Expenditures 15-22'!F39</f>
        <v>474</v>
      </c>
      <c r="D898" s="13" t="str">
        <f t="shared" si="13"/>
        <v>Error?</v>
      </c>
    </row>
    <row r="899" spans="1:4" x14ac:dyDescent="0.2">
      <c r="A899" s="54">
        <v>838</v>
      </c>
      <c r="B899" s="1220">
        <f>'Expenditures 15-22'!F40</f>
        <v>350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3334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1830</v>
      </c>
      <c r="D903" s="13" t="str">
        <f t="shared" si="13"/>
        <v>Error?</v>
      </c>
    </row>
    <row r="904" spans="1:4" x14ac:dyDescent="0.2">
      <c r="A904" s="54">
        <v>843</v>
      </c>
      <c r="B904" s="1220">
        <f>'Expenditures 15-22'!F46</f>
        <v>926</v>
      </c>
      <c r="D904" s="13" t="str">
        <f t="shared" si="13"/>
        <v>Error?</v>
      </c>
    </row>
    <row r="905" spans="1:4" x14ac:dyDescent="0.2">
      <c r="A905" s="54">
        <v>844</v>
      </c>
      <c r="B905" s="1220">
        <f>'Expenditures 15-22'!F47</f>
        <v>2756</v>
      </c>
      <c r="C905" s="13" t="s">
        <v>653</v>
      </c>
      <c r="D905" s="13" t="str">
        <f t="shared" si="13"/>
        <v>Error?</v>
      </c>
    </row>
    <row r="906" spans="1:4" x14ac:dyDescent="0.2">
      <c r="A906" s="54">
        <v>845</v>
      </c>
      <c r="B906" s="1220">
        <f>'Expenditures 15-22'!F49</f>
        <v>349</v>
      </c>
      <c r="D906" s="13" t="str">
        <f t="shared" si="13"/>
        <v>Error?</v>
      </c>
    </row>
    <row r="907" spans="1:4" x14ac:dyDescent="0.2">
      <c r="A907" s="54">
        <v>846</v>
      </c>
      <c r="B907" s="1220">
        <f>'Expenditures 15-22'!F50</f>
        <v>1898</v>
      </c>
      <c r="D907" s="13" t="str">
        <f t="shared" si="13"/>
        <v>Error?</v>
      </c>
    </row>
    <row r="908" spans="1:4" x14ac:dyDescent="0.2">
      <c r="A908" s="54">
        <v>847</v>
      </c>
      <c r="B908" s="1220">
        <f>'Expenditures 15-22'!F53</f>
        <v>2247</v>
      </c>
      <c r="C908" s="13" t="s">
        <v>653</v>
      </c>
      <c r="D908" s="13" t="str">
        <f t="shared" si="13"/>
        <v>Error?</v>
      </c>
    </row>
    <row r="909" spans="1:4" x14ac:dyDescent="0.2">
      <c r="A909" s="54">
        <v>848</v>
      </c>
      <c r="B909" s="1220">
        <f>'Expenditures 15-22'!F55</f>
        <v>9470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9470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1062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249958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251020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268827</v>
      </c>
      <c r="C929" s="13" t="s">
        <v>653</v>
      </c>
      <c r="D929" s="13" t="str">
        <f t="shared" si="13"/>
        <v>Error?</v>
      </c>
    </row>
    <row r="930" spans="1:4" x14ac:dyDescent="0.2">
      <c r="A930" s="54">
        <v>869</v>
      </c>
      <c r="B930" s="1220">
        <f>'Expenditures 15-22'!F75</f>
        <v>263</v>
      </c>
      <c r="D930" s="13" t="str">
        <f t="shared" si="13"/>
        <v>Error?</v>
      </c>
    </row>
    <row r="931" spans="1:4" x14ac:dyDescent="0.2">
      <c r="A931" s="54">
        <v>870</v>
      </c>
      <c r="B931" s="1220">
        <f>'Expenditures 15-22'!F114</f>
        <v>408359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93043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93043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5779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5779</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5779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98822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848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88504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2110</v>
      </c>
      <c r="D1022" s="13" t="str">
        <f t="shared" si="14"/>
        <v>Error?</v>
      </c>
    </row>
    <row r="1023" spans="1:4" x14ac:dyDescent="0.2">
      <c r="A1023" s="54">
        <v>962</v>
      </c>
      <c r="B1023" s="1220">
        <f>'Expenditures 15-22'!H50</f>
        <v>1710</v>
      </c>
      <c r="D1023" s="13" t="str">
        <f t="shared" ref="D1023:D1086" si="15">IF(ISBLANK(B1023),"OK",IF(A1023-B1023=0,"OK","Error?"))</f>
        <v>Error?</v>
      </c>
    </row>
    <row r="1024" spans="1:4" x14ac:dyDescent="0.2">
      <c r="A1024" s="54">
        <v>963</v>
      </c>
      <c r="B1024" s="1220">
        <f>'Expenditures 15-22'!H53</f>
        <v>3820</v>
      </c>
      <c r="C1024" s="13" t="s">
        <v>653</v>
      </c>
      <c r="D1024" s="13" t="str">
        <f t="shared" si="15"/>
        <v>Error?</v>
      </c>
    </row>
    <row r="1025" spans="1:4" x14ac:dyDescent="0.2">
      <c r="A1025" s="54">
        <v>964</v>
      </c>
      <c r="B1025" s="1220">
        <f>'Expenditures 15-22'!H55</f>
        <v>1463</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1463</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5283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240616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334403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3457745</v>
      </c>
      <c r="C1093" s="13" t="s">
        <v>653</v>
      </c>
      <c r="D1093" s="13" t="str">
        <f t="shared" si="16"/>
        <v>Error?</v>
      </c>
    </row>
    <row r="1094" spans="1:4" x14ac:dyDescent="0.2">
      <c r="A1094" s="54">
        <v>1033</v>
      </c>
      <c r="B1094" s="1220">
        <f>'Expenditures 15-22'!K16</f>
        <v>32639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62216</v>
      </c>
      <c r="C1105" s="13" t="s">
        <v>653</v>
      </c>
      <c r="D1105" s="13" t="str">
        <f t="shared" si="16"/>
        <v>Error?</v>
      </c>
    </row>
    <row r="1106" spans="1:4" x14ac:dyDescent="0.2">
      <c r="A1106" s="54">
        <v>1045</v>
      </c>
      <c r="B1106" s="1220">
        <f>'Expenditures 15-22'!K14</f>
        <v>145617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5033303</v>
      </c>
      <c r="C1108" s="13" t="s">
        <v>653</v>
      </c>
      <c r="D1108" s="13" t="str">
        <f t="shared" si="16"/>
        <v>Error?</v>
      </c>
    </row>
    <row r="1109" spans="1:4" x14ac:dyDescent="0.2">
      <c r="A1109" s="54">
        <v>1048</v>
      </c>
      <c r="B1109" s="1220">
        <f>'Expenditures 15-22'!K36</f>
        <v>141687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30102</v>
      </c>
      <c r="C1111" s="13" t="s">
        <v>653</v>
      </c>
      <c r="D1111" s="13" t="str">
        <f t="shared" si="16"/>
        <v>Error?</v>
      </c>
    </row>
    <row r="1112" spans="1:4" x14ac:dyDescent="0.2">
      <c r="A1112" s="54">
        <v>1051</v>
      </c>
      <c r="B1112" s="1220">
        <f>'Expenditures 15-22'!K39</f>
        <v>114717</v>
      </c>
      <c r="C1112" s="13" t="s">
        <v>653</v>
      </c>
      <c r="D1112" s="13" t="str">
        <f t="shared" si="16"/>
        <v>Error?</v>
      </c>
    </row>
    <row r="1113" spans="1:4" x14ac:dyDescent="0.2">
      <c r="A1113" s="54">
        <v>1052</v>
      </c>
      <c r="B1113" s="1220">
        <f>'Expenditures 15-22'!K40</f>
        <v>143706</v>
      </c>
      <c r="C1113" s="13" t="s">
        <v>653</v>
      </c>
      <c r="D1113" s="13" t="str">
        <f t="shared" si="16"/>
        <v>Error?</v>
      </c>
    </row>
    <row r="1114" spans="1:4" x14ac:dyDescent="0.2">
      <c r="A1114" s="54">
        <v>1053</v>
      </c>
      <c r="B1114" s="1220">
        <f>'Expenditures 15-22'!K41</f>
        <v>43832</v>
      </c>
      <c r="C1114" s="13" t="s">
        <v>653</v>
      </c>
      <c r="D1114" s="13" t="str">
        <f t="shared" si="16"/>
        <v>Error?</v>
      </c>
    </row>
    <row r="1115" spans="1:4" x14ac:dyDescent="0.2">
      <c r="A1115" s="54">
        <v>1054</v>
      </c>
      <c r="B1115" s="1220">
        <f>'Expenditures 15-22'!K42</f>
        <v>474044</v>
      </c>
      <c r="C1115" s="13" t="s">
        <v>653</v>
      </c>
      <c r="D1115" s="13" t="str">
        <f t="shared" si="16"/>
        <v>Error?</v>
      </c>
    </row>
    <row r="1116" spans="1:4" x14ac:dyDescent="0.2">
      <c r="A1116" s="54">
        <v>1055</v>
      </c>
      <c r="B1116" s="1220">
        <f>'Expenditures 15-22'!K44</f>
        <v>128396</v>
      </c>
      <c r="C1116" s="13" t="s">
        <v>653</v>
      </c>
      <c r="D1116" s="13" t="str">
        <f t="shared" si="16"/>
        <v>Error?</v>
      </c>
    </row>
    <row r="1117" spans="1:4" x14ac:dyDescent="0.2">
      <c r="A1117" s="54">
        <v>1056</v>
      </c>
      <c r="B1117" s="1220">
        <f>'Expenditures 15-22'!K45</f>
        <v>152185</v>
      </c>
      <c r="C1117" s="13" t="s">
        <v>653</v>
      </c>
      <c r="D1117" s="13" t="str">
        <f t="shared" si="16"/>
        <v>Error?</v>
      </c>
    </row>
    <row r="1118" spans="1:4" x14ac:dyDescent="0.2">
      <c r="A1118" s="54">
        <v>1057</v>
      </c>
      <c r="B1118" s="1220">
        <f>'Expenditures 15-22'!K46</f>
        <v>16387</v>
      </c>
      <c r="C1118" s="13" t="s">
        <v>653</v>
      </c>
      <c r="D1118" s="13" t="str">
        <f t="shared" si="16"/>
        <v>Error?</v>
      </c>
    </row>
    <row r="1119" spans="1:4" x14ac:dyDescent="0.2">
      <c r="A1119" s="54">
        <v>1058</v>
      </c>
      <c r="B1119" s="1220">
        <f>'Expenditures 15-22'!K47</f>
        <v>296968</v>
      </c>
      <c r="C1119" s="13" t="s">
        <v>653</v>
      </c>
      <c r="D1119" s="13" t="str">
        <f t="shared" si="16"/>
        <v>Error?</v>
      </c>
    </row>
    <row r="1120" spans="1:4" x14ac:dyDescent="0.2">
      <c r="A1120" s="54">
        <v>1059</v>
      </c>
      <c r="B1120" s="1220">
        <f>'Expenditures 15-22'!K49</f>
        <v>68326</v>
      </c>
      <c r="C1120" s="13" t="s">
        <v>653</v>
      </c>
      <c r="D1120" s="13" t="str">
        <f t="shared" si="16"/>
        <v>Error?</v>
      </c>
    </row>
    <row r="1121" spans="1:4" x14ac:dyDescent="0.2">
      <c r="A1121" s="54">
        <v>1060</v>
      </c>
      <c r="B1121" s="1220">
        <f>'Expenditures 15-22'!K50</f>
        <v>223206</v>
      </c>
      <c r="C1121" s="13" t="s">
        <v>653</v>
      </c>
      <c r="D1121" s="13" t="str">
        <f t="shared" si="16"/>
        <v>Error?</v>
      </c>
    </row>
    <row r="1122" spans="1:4" x14ac:dyDescent="0.2">
      <c r="A1122" s="54">
        <v>1061</v>
      </c>
      <c r="B1122" s="1220">
        <f>'Expenditures 15-22'!K53</f>
        <v>291532</v>
      </c>
      <c r="C1122" s="13" t="s">
        <v>653</v>
      </c>
      <c r="D1122" s="13" t="str">
        <f t="shared" si="16"/>
        <v>Error?</v>
      </c>
    </row>
    <row r="1123" spans="1:4" x14ac:dyDescent="0.2">
      <c r="A1123" s="54">
        <v>1062</v>
      </c>
      <c r="B1123" s="1220">
        <f>'Expenditures 15-22'!K55</f>
        <v>507690</v>
      </c>
      <c r="C1123" s="13" t="s">
        <v>653</v>
      </c>
      <c r="D1123" s="13" t="str">
        <f t="shared" si="16"/>
        <v>Error?</v>
      </c>
    </row>
    <row r="1124" spans="1:4" x14ac:dyDescent="0.2">
      <c r="A1124" s="54">
        <v>1063</v>
      </c>
      <c r="B1124" s="1220">
        <f>'Expenditures 15-22'!K56</f>
        <v>4683</v>
      </c>
      <c r="C1124" s="13" t="s">
        <v>653</v>
      </c>
      <c r="D1124" s="13" t="str">
        <f t="shared" si="16"/>
        <v>Error?</v>
      </c>
    </row>
    <row r="1125" spans="1:4" x14ac:dyDescent="0.2">
      <c r="A1125" s="54">
        <v>1064</v>
      </c>
      <c r="B1125" s="1220">
        <f>'Expenditures 15-22'!K57</f>
        <v>512373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62790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417771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480561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2055478</v>
      </c>
      <c r="C1143" s="13" t="s">
        <v>653</v>
      </c>
      <c r="D1143" s="13" t="str">
        <f t="shared" si="16"/>
        <v>Error?</v>
      </c>
    </row>
    <row r="1144" spans="1:4" x14ac:dyDescent="0.2">
      <c r="A1144" s="54">
        <v>1083</v>
      </c>
      <c r="B1144" s="1220">
        <f>'Expenditures 15-22'!K75</f>
        <v>11080</v>
      </c>
      <c r="C1144" s="13" t="s">
        <v>653</v>
      </c>
      <c r="D1144" s="13" t="str">
        <f t="shared" si="16"/>
        <v>Error?</v>
      </c>
    </row>
    <row r="1145" spans="1:4" x14ac:dyDescent="0.2">
      <c r="A1145" s="54">
        <v>1084</v>
      </c>
      <c r="B1145" s="1220">
        <f>'Expenditures 15-22'!K102</f>
        <v>242616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7342477</v>
      </c>
      <c r="C1152" s="13" t="s">
        <v>653</v>
      </c>
      <c r="D1152" s="13" t="str">
        <f t="shared" si="17"/>
        <v>Error?</v>
      </c>
    </row>
    <row r="1153" spans="1:4" x14ac:dyDescent="0.2">
      <c r="A1153" s="54">
        <v>1092</v>
      </c>
      <c r="B1153" s="1220">
        <f>'Expenditures 15-22'!K115</f>
        <v>-852642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305095</v>
      </c>
      <c r="D1221" s="13" t="str">
        <f t="shared" si="18"/>
        <v>Error?</v>
      </c>
    </row>
    <row r="1222" spans="1:4" x14ac:dyDescent="0.2">
      <c r="A1222" s="82">
        <v>1161</v>
      </c>
      <c r="D1222" s="13" t="str">
        <f t="shared" si="18"/>
        <v>OK</v>
      </c>
    </row>
    <row r="1223" spans="1:4" x14ac:dyDescent="0.2">
      <c r="A1223" s="54">
        <v>1162</v>
      </c>
      <c r="B1223" s="1220">
        <f>'Expenditures 15-22'!C127</f>
        <v>305095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305095</v>
      </c>
      <c r="C1225" s="13" t="s">
        <v>653</v>
      </c>
      <c r="D1225" s="13" t="str">
        <f t="shared" si="18"/>
        <v>Error?</v>
      </c>
    </row>
    <row r="1226" spans="1:4" x14ac:dyDescent="0.2">
      <c r="A1226" s="54">
        <v>1165</v>
      </c>
      <c r="B1226" s="1220">
        <f>'Expenditures 15-22'!C150</f>
        <v>305095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66467</v>
      </c>
      <c r="D1229" s="13" t="str">
        <f t="shared" si="18"/>
        <v>Error?</v>
      </c>
    </row>
    <row r="1230" spans="1:4" x14ac:dyDescent="0.2">
      <c r="A1230" s="82">
        <v>1169</v>
      </c>
      <c r="D1230" s="13" t="str">
        <f t="shared" si="18"/>
        <v>OK</v>
      </c>
    </row>
    <row r="1231" spans="1:4" x14ac:dyDescent="0.2">
      <c r="A1231" s="54">
        <v>1170</v>
      </c>
      <c r="B1231" s="1220">
        <f>'Expenditures 15-22'!D127</f>
        <v>66467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66467</v>
      </c>
      <c r="C1233" s="13" t="s">
        <v>653</v>
      </c>
      <c r="D1233" s="13" t="str">
        <f t="shared" si="18"/>
        <v>Error?</v>
      </c>
    </row>
    <row r="1234" spans="1:4" x14ac:dyDescent="0.2">
      <c r="A1234" s="54">
        <v>1173</v>
      </c>
      <c r="B1234" s="1220">
        <f>'Expenditures 15-22'!D150</f>
        <v>66467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1611</v>
      </c>
      <c r="D1236" s="13" t="str">
        <f t="shared" si="18"/>
        <v>Error?</v>
      </c>
    </row>
    <row r="1237" spans="1:4" x14ac:dyDescent="0.2">
      <c r="A1237" s="54">
        <v>1176</v>
      </c>
      <c r="B1237" s="1220">
        <f>'Expenditures 15-22'!E124</f>
        <v>154833</v>
      </c>
      <c r="D1237" s="13" t="str">
        <f t="shared" si="18"/>
        <v>Error?</v>
      </c>
    </row>
    <row r="1238" spans="1:4" x14ac:dyDescent="0.2">
      <c r="A1238" s="82">
        <v>1177</v>
      </c>
      <c r="D1238" s="13" t="str">
        <f t="shared" si="18"/>
        <v>OK</v>
      </c>
    </row>
    <row r="1239" spans="1:4" x14ac:dyDescent="0.2">
      <c r="A1239" s="54">
        <v>1178</v>
      </c>
      <c r="B1239" s="1220">
        <f>'Expenditures 15-22'!E127</f>
        <v>156444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156444</v>
      </c>
      <c r="C1241" s="13" t="s">
        <v>653</v>
      </c>
      <c r="D1241" s="13" t="str">
        <f t="shared" si="18"/>
        <v>Error?</v>
      </c>
    </row>
    <row r="1242" spans="1:4" x14ac:dyDescent="0.2">
      <c r="A1242" s="54">
        <v>1181</v>
      </c>
      <c r="B1242" s="1220">
        <f>'Expenditures 15-22'!E150</f>
        <v>156444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279231</v>
      </c>
      <c r="D1245" s="13" t="str">
        <f t="shared" si="18"/>
        <v>Error?</v>
      </c>
    </row>
    <row r="1246" spans="1:4" x14ac:dyDescent="0.2">
      <c r="A1246" s="82">
        <v>1185</v>
      </c>
      <c r="D1246" s="13" t="str">
        <f t="shared" si="18"/>
        <v>OK</v>
      </c>
    </row>
    <row r="1247" spans="1:4" x14ac:dyDescent="0.2">
      <c r="A1247" s="54">
        <v>1186</v>
      </c>
      <c r="B1247" s="1220">
        <f>'Expenditures 15-22'!F127</f>
        <v>279231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279231</v>
      </c>
      <c r="C1249" s="13" t="s">
        <v>653</v>
      </c>
      <c r="D1249" s="13" t="str">
        <f t="shared" si="18"/>
        <v>Error?</v>
      </c>
    </row>
    <row r="1250" spans="1:4" x14ac:dyDescent="0.2">
      <c r="A1250" s="54">
        <v>1189</v>
      </c>
      <c r="B1250" s="1220">
        <f>'Expenditures 15-22'!F150</f>
        <v>279231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34304</v>
      </c>
      <c r="D1252" s="13" t="str">
        <f t="shared" si="18"/>
        <v>Error?</v>
      </c>
    </row>
    <row r="1253" spans="1:4" x14ac:dyDescent="0.2">
      <c r="A1253" s="54">
        <v>1192</v>
      </c>
      <c r="B1253" s="1220">
        <f>'Expenditures 15-22'!G124</f>
        <v>90835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125139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125139</v>
      </c>
      <c r="C1258" s="13" t="s">
        <v>653</v>
      </c>
      <c r="D1258" s="13" t="str">
        <f t="shared" si="18"/>
        <v>Error?</v>
      </c>
    </row>
    <row r="1259" spans="1:4" x14ac:dyDescent="0.2">
      <c r="A1259" s="54">
        <v>1198</v>
      </c>
      <c r="B1259" s="1220">
        <f>'Expenditures 15-22'!G150</f>
        <v>125139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35915</v>
      </c>
      <c r="C1275" s="13" t="s">
        <v>653</v>
      </c>
      <c r="D1275" s="13" t="str">
        <f t="shared" si="18"/>
        <v>Error?</v>
      </c>
    </row>
    <row r="1276" spans="1:4" x14ac:dyDescent="0.2">
      <c r="A1276" s="54">
        <v>1215</v>
      </c>
      <c r="B1276" s="1220">
        <f>'Expenditures 15-22'!K124</f>
        <v>896461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932376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932376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932376</v>
      </c>
      <c r="C1288" s="13" t="s">
        <v>653</v>
      </c>
      <c r="D1288" s="13" t="str">
        <f t="shared" si="19"/>
        <v>Error?</v>
      </c>
    </row>
    <row r="1289" spans="1:4" x14ac:dyDescent="0.2">
      <c r="A1289" s="54">
        <v>1228</v>
      </c>
      <c r="B1289" s="1220">
        <f>'Expenditures 15-22'!K151</f>
        <v>58373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657614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1000000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1657614</v>
      </c>
      <c r="C1317" s="13" t="s">
        <v>653</v>
      </c>
      <c r="D1317" s="13" t="str">
        <f t="shared" si="19"/>
        <v>Error?</v>
      </c>
    </row>
    <row r="1318" spans="1:4" x14ac:dyDescent="0.2">
      <c r="A1318" s="54">
        <v>1257</v>
      </c>
      <c r="B1318" s="1220">
        <f>'Expenditures 15-22'!H168</f>
        <v>1657614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657614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1000000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1657614</v>
      </c>
      <c r="C1331" s="13" t="s">
        <v>653</v>
      </c>
      <c r="D1331" s="13" t="str">
        <f t="shared" si="19"/>
        <v>Error?</v>
      </c>
    </row>
    <row r="1332" spans="1:4" x14ac:dyDescent="0.2">
      <c r="A1332" s="54">
        <v>1271</v>
      </c>
      <c r="B1332" s="1220">
        <f>'Expenditures 15-22'!K168</f>
        <v>1657614</v>
      </c>
      <c r="C1332" s="13" t="s">
        <v>653</v>
      </c>
      <c r="D1332" s="13" t="str">
        <f t="shared" si="19"/>
        <v>Error?</v>
      </c>
    </row>
    <row r="1333" spans="1:4" x14ac:dyDescent="0.2">
      <c r="A1333" s="54">
        <v>1272</v>
      </c>
      <c r="B1333" s="1220">
        <f>'Expenditures 15-22'!K169</f>
        <v>19504</v>
      </c>
      <c r="C1333" s="13" t="s">
        <v>653</v>
      </c>
      <c r="D1333" s="13" t="str">
        <f t="shared" si="19"/>
        <v>Error?</v>
      </c>
    </row>
    <row r="1334" spans="1:4" x14ac:dyDescent="0.2">
      <c r="A1334" s="82">
        <v>1273</v>
      </c>
      <c r="D1334" s="13" t="str">
        <f t="shared" si="19"/>
        <v>OK</v>
      </c>
    </row>
    <row r="1335" spans="1:4" x14ac:dyDescent="0.2">
      <c r="A1335" s="54">
        <v>1274</v>
      </c>
      <c r="B1335" s="1220">
        <f>'Expenditures 15-22'!C176</f>
        <v>339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339</v>
      </c>
      <c r="C1339" s="13" t="s">
        <v>653</v>
      </c>
      <c r="D1339" s="13" t="str">
        <f t="shared" si="19"/>
        <v>Error?</v>
      </c>
    </row>
    <row r="1340" spans="1:4" x14ac:dyDescent="0.2">
      <c r="A1340" s="54">
        <v>1279</v>
      </c>
      <c r="B1340" s="1220">
        <f>'Expenditures 15-22'!C204</f>
        <v>339</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387298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387298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387298</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387637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387637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387637</v>
      </c>
      <c r="C1388" s="13" t="s">
        <v>653</v>
      </c>
      <c r="D1388" s="13" t="str">
        <f t="shared" si="20"/>
        <v>Error?</v>
      </c>
    </row>
    <row r="1389" spans="1:4" x14ac:dyDescent="0.2">
      <c r="A1389" s="54">
        <v>1328</v>
      </c>
      <c r="B1389" s="1220">
        <f>'Expenditures 15-22'!K205</f>
        <v>-113560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376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701</v>
      </c>
      <c r="D1407" s="13" t="str">
        <f t="shared" ref="D1407:D1470" si="21">IF(ISBLANK(B1407),"OK",IF(A1407-B1407=0,"OK","Error?"))</f>
        <v>Error?</v>
      </c>
    </row>
    <row r="1408" spans="1:4" x14ac:dyDescent="0.2">
      <c r="A1408" s="54">
        <v>1347</v>
      </c>
      <c r="B1408" s="1220">
        <f>'Expenditures 15-22'!D217</f>
        <v>6267</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103603</v>
      </c>
      <c r="C1410" s="13" t="s">
        <v>653</v>
      </c>
      <c r="D1410" s="13" t="str">
        <f t="shared" si="21"/>
        <v>Error?</v>
      </c>
    </row>
    <row r="1411" spans="1:4" x14ac:dyDescent="0.2">
      <c r="A1411" s="54">
        <v>1350</v>
      </c>
      <c r="B1411" s="1220">
        <f>'Expenditures 15-22'!D226</f>
        <v>1546</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6933</v>
      </c>
      <c r="D1413" s="13" t="str">
        <f t="shared" si="21"/>
        <v>Error?</v>
      </c>
    </row>
    <row r="1414" spans="1:4" x14ac:dyDescent="0.2">
      <c r="A1414" s="54">
        <v>1353</v>
      </c>
      <c r="B1414" s="1220">
        <f>'Expenditures 15-22'!D229</f>
        <v>5957</v>
      </c>
      <c r="D1414" s="13" t="str">
        <f t="shared" si="21"/>
        <v>Error?</v>
      </c>
    </row>
    <row r="1415" spans="1:4" x14ac:dyDescent="0.2">
      <c r="A1415" s="54">
        <v>1354</v>
      </c>
      <c r="B1415" s="1220">
        <f>'Expenditures 15-22'!D230</f>
        <v>1542</v>
      </c>
      <c r="D1415" s="13" t="str">
        <f t="shared" si="21"/>
        <v>Error?</v>
      </c>
    </row>
    <row r="1416" spans="1:4" x14ac:dyDescent="0.2">
      <c r="A1416" s="54">
        <v>1355</v>
      </c>
      <c r="B1416" s="1220">
        <f>'Expenditures 15-22'!D231</f>
        <v>830</v>
      </c>
      <c r="D1416" s="13" t="str">
        <f t="shared" si="21"/>
        <v>Error?</v>
      </c>
    </row>
    <row r="1417" spans="1:4" x14ac:dyDescent="0.2">
      <c r="A1417" s="54">
        <v>1356</v>
      </c>
      <c r="B1417" s="1220">
        <f>'Expenditures 15-22'!D232</f>
        <v>16808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11298</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11298</v>
      </c>
      <c r="C1421" s="13" t="s">
        <v>653</v>
      </c>
      <c r="D1421" s="13" t="str">
        <f t="shared" si="21"/>
        <v>Error?</v>
      </c>
    </row>
    <row r="1422" spans="1:4" x14ac:dyDescent="0.2">
      <c r="A1422" s="54">
        <v>1361</v>
      </c>
      <c r="B1422" s="1220">
        <f>'Expenditures 15-22'!D239</f>
        <v>230</v>
      </c>
      <c r="D1422" s="13" t="str">
        <f t="shared" si="21"/>
        <v>Error?</v>
      </c>
    </row>
    <row r="1423" spans="1:4" x14ac:dyDescent="0.2">
      <c r="A1423" s="54">
        <v>1362</v>
      </c>
      <c r="B1423" s="1220">
        <f>'Expenditures 15-22'!D240</f>
        <v>7331</v>
      </c>
      <c r="D1423" s="13" t="str">
        <f t="shared" si="21"/>
        <v>Error?</v>
      </c>
    </row>
    <row r="1424" spans="1:4" x14ac:dyDescent="0.2">
      <c r="A1424" s="54">
        <v>1363</v>
      </c>
      <c r="B1424" s="1220">
        <f>'Expenditures 15-22'!D251</f>
        <v>7561</v>
      </c>
      <c r="C1424" s="13" t="s">
        <v>653</v>
      </c>
      <c r="D1424" s="13" t="str">
        <f t="shared" si="21"/>
        <v>Error?</v>
      </c>
    </row>
    <row r="1425" spans="1:4" x14ac:dyDescent="0.2">
      <c r="A1425" s="54">
        <v>1364</v>
      </c>
      <c r="B1425" s="1220">
        <f>'Expenditures 15-22'!D253</f>
        <v>30041</v>
      </c>
      <c r="D1425" s="13" t="str">
        <f t="shared" si="21"/>
        <v>Error?</v>
      </c>
    </row>
    <row r="1426" spans="1:4" x14ac:dyDescent="0.2">
      <c r="A1426" s="54">
        <v>1365</v>
      </c>
      <c r="B1426" s="1220">
        <f>'Expenditures 15-22'!D254</f>
        <v>64</v>
      </c>
      <c r="D1426" s="13" t="str">
        <f t="shared" si="21"/>
        <v>Error?</v>
      </c>
    </row>
    <row r="1427" spans="1:4" x14ac:dyDescent="0.2">
      <c r="A1427" s="54">
        <v>1366</v>
      </c>
      <c r="B1427" s="1220">
        <f>'Expenditures 15-22'!D255</f>
        <v>30105</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10314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72107</v>
      </c>
      <c r="D1431" s="13" t="str">
        <f t="shared" si="21"/>
        <v>Error?</v>
      </c>
    </row>
    <row r="1432" spans="1:4" x14ac:dyDescent="0.2">
      <c r="A1432" s="54">
        <v>1371</v>
      </c>
      <c r="B1432" s="1220">
        <f>'Expenditures 15-22'!D261</f>
        <v>72</v>
      </c>
      <c r="D1432" s="13" t="str">
        <f t="shared" si="21"/>
        <v>Error?</v>
      </c>
    </row>
    <row r="1433" spans="1:4" x14ac:dyDescent="0.2">
      <c r="A1433" s="54">
        <v>1372</v>
      </c>
      <c r="B1433" s="1220">
        <f>'Expenditures 15-22'!D262</f>
        <v>29017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111510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177282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280885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376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701</v>
      </c>
      <c r="C1471" s="13" t="s">
        <v>653</v>
      </c>
      <c r="D1471" s="13" t="str">
        <f t="shared" ref="D1471:D1534" si="22">IF(ISBLANK(B1471),"OK",IF(A1471-B1471=0,"OK","Error?"))</f>
        <v>Error?</v>
      </c>
    </row>
    <row r="1472" spans="1:4" x14ac:dyDescent="0.2">
      <c r="A1472" s="54">
        <v>1411</v>
      </c>
      <c r="B1472" s="1220">
        <f>'Expenditures 15-22'!K217</f>
        <v>6267</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103603</v>
      </c>
      <c r="C1474" s="13" t="s">
        <v>653</v>
      </c>
      <c r="D1474" s="13" t="str">
        <f t="shared" si="22"/>
        <v>Error?</v>
      </c>
    </row>
    <row r="1475" spans="1:4" x14ac:dyDescent="0.2">
      <c r="A1475" s="54">
        <v>1414</v>
      </c>
      <c r="B1475" s="1220">
        <f>'Expenditures 15-22'!K226</f>
        <v>1546</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6933</v>
      </c>
      <c r="C1477" s="13" t="s">
        <v>653</v>
      </c>
      <c r="D1477" s="13" t="str">
        <f t="shared" si="22"/>
        <v>Error?</v>
      </c>
    </row>
    <row r="1478" spans="1:4" x14ac:dyDescent="0.2">
      <c r="A1478" s="54">
        <v>1417</v>
      </c>
      <c r="B1478" s="1220">
        <f>'Expenditures 15-22'!K229</f>
        <v>5957</v>
      </c>
      <c r="C1478" s="13" t="s">
        <v>653</v>
      </c>
      <c r="D1478" s="13" t="str">
        <f t="shared" si="22"/>
        <v>Error?</v>
      </c>
    </row>
    <row r="1479" spans="1:4" x14ac:dyDescent="0.2">
      <c r="A1479" s="54">
        <v>1418</v>
      </c>
      <c r="B1479" s="1220">
        <f>'Expenditures 15-22'!K230</f>
        <v>1542</v>
      </c>
      <c r="C1479" s="13" t="s">
        <v>653</v>
      </c>
      <c r="D1479" s="13" t="str">
        <f t="shared" si="22"/>
        <v>Error?</v>
      </c>
    </row>
    <row r="1480" spans="1:4" x14ac:dyDescent="0.2">
      <c r="A1480" s="54">
        <v>1419</v>
      </c>
      <c r="B1480" s="1220">
        <f>'Expenditures 15-22'!K231</f>
        <v>830</v>
      </c>
      <c r="C1480" s="13" t="s">
        <v>653</v>
      </c>
      <c r="D1480" s="13" t="str">
        <f t="shared" si="22"/>
        <v>Error?</v>
      </c>
    </row>
    <row r="1481" spans="1:4" x14ac:dyDescent="0.2">
      <c r="A1481" s="54">
        <v>1420</v>
      </c>
      <c r="B1481" s="1220">
        <f>'Expenditures 15-22'!K232</f>
        <v>16808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11298</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11298</v>
      </c>
      <c r="C1485" s="13" t="s">
        <v>653</v>
      </c>
      <c r="D1485" s="13" t="str">
        <f t="shared" si="22"/>
        <v>Error?</v>
      </c>
    </row>
    <row r="1486" spans="1:4" x14ac:dyDescent="0.2">
      <c r="A1486" s="54">
        <v>1425</v>
      </c>
      <c r="B1486" s="1220">
        <f>'Expenditures 15-22'!K239</f>
        <v>230</v>
      </c>
      <c r="C1486" s="13" t="s">
        <v>653</v>
      </c>
      <c r="D1486" s="13" t="str">
        <f t="shared" si="22"/>
        <v>Error?</v>
      </c>
    </row>
    <row r="1487" spans="1:4" x14ac:dyDescent="0.2">
      <c r="A1487" s="54">
        <v>1426</v>
      </c>
      <c r="B1487" s="1220">
        <f>'Expenditures 15-22'!K240</f>
        <v>7331</v>
      </c>
      <c r="C1487" s="13" t="s">
        <v>653</v>
      </c>
      <c r="D1487" s="13" t="str">
        <f t="shared" si="22"/>
        <v>Error?</v>
      </c>
    </row>
    <row r="1488" spans="1:4" x14ac:dyDescent="0.2">
      <c r="A1488" s="54">
        <v>1427</v>
      </c>
      <c r="B1488" s="1220">
        <f>'Expenditures 15-22'!K251</f>
        <v>7561</v>
      </c>
      <c r="C1488" s="13" t="s">
        <v>653</v>
      </c>
      <c r="D1488" s="13" t="str">
        <f t="shared" si="22"/>
        <v>Error?</v>
      </c>
    </row>
    <row r="1489" spans="1:4" x14ac:dyDescent="0.2">
      <c r="A1489" s="54">
        <v>1428</v>
      </c>
      <c r="B1489" s="1220">
        <f>'Expenditures 15-22'!K253</f>
        <v>30041</v>
      </c>
      <c r="C1489" s="13" t="s">
        <v>653</v>
      </c>
      <c r="D1489" s="13" t="str">
        <f t="shared" si="22"/>
        <v>Error?</v>
      </c>
    </row>
    <row r="1490" spans="1:4" x14ac:dyDescent="0.2">
      <c r="A1490" s="54">
        <v>1429</v>
      </c>
      <c r="B1490" s="1220">
        <f>'Expenditures 15-22'!K254</f>
        <v>64</v>
      </c>
      <c r="C1490" s="13" t="s">
        <v>653</v>
      </c>
      <c r="D1490" s="13" t="str">
        <f t="shared" si="22"/>
        <v>Error?</v>
      </c>
    </row>
    <row r="1491" spans="1:4" x14ac:dyDescent="0.2">
      <c r="A1491" s="54">
        <v>1430</v>
      </c>
      <c r="B1491" s="1220">
        <f>'Expenditures 15-22'!K255</f>
        <v>30105</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10314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72107</v>
      </c>
      <c r="C1495" s="13" t="s">
        <v>653</v>
      </c>
      <c r="D1495" s="13" t="str">
        <f t="shared" si="22"/>
        <v>Error?</v>
      </c>
    </row>
    <row r="1496" spans="1:4" x14ac:dyDescent="0.2">
      <c r="A1496" s="54">
        <v>1435</v>
      </c>
      <c r="B1496" s="1220">
        <f>'Expenditures 15-22'!K261</f>
        <v>72</v>
      </c>
      <c r="C1496" s="13" t="s">
        <v>653</v>
      </c>
      <c r="D1496" s="13" t="str">
        <f t="shared" si="22"/>
        <v>Error?</v>
      </c>
    </row>
    <row r="1497" spans="1:4" x14ac:dyDescent="0.2">
      <c r="A1497" s="54">
        <v>1436</v>
      </c>
      <c r="B1497" s="1220">
        <f>'Expenditures 15-22'!K262</f>
        <v>29017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111510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177282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280885</v>
      </c>
      <c r="C1517" s="13" t="s">
        <v>653</v>
      </c>
      <c r="D1517" s="13" t="str">
        <f t="shared" si="22"/>
        <v>Error?</v>
      </c>
    </row>
    <row r="1518" spans="1:4" x14ac:dyDescent="0.2">
      <c r="A1518" s="54">
        <v>1457</v>
      </c>
      <c r="B1518" s="1220">
        <f>'Expenditures 15-22'!K289</f>
        <v>-3956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13258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13258</v>
      </c>
      <c r="C1547" s="13" t="s">
        <v>653</v>
      </c>
      <c r="D1547" s="13" t="str">
        <f t="shared" si="23"/>
        <v>Error?</v>
      </c>
    </row>
    <row r="1548" spans="1:4" x14ac:dyDescent="0.2">
      <c r="A1548" s="54">
        <v>1487</v>
      </c>
      <c r="B1548" s="1220">
        <f>'Expenditures 15-22'!G305</f>
        <v>13258</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13258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13258</v>
      </c>
      <c r="C1559" s="13" t="s">
        <v>653</v>
      </c>
      <c r="D1559" s="13" t="str">
        <f t="shared" si="23"/>
        <v>Error?</v>
      </c>
    </row>
    <row r="1560" spans="1:4" x14ac:dyDescent="0.2">
      <c r="A1560" s="54">
        <v>1499</v>
      </c>
      <c r="B1560" s="1220">
        <f>'Expenditures 15-22'!K305</f>
        <v>13258</v>
      </c>
      <c r="C1560" s="13" t="s">
        <v>653</v>
      </c>
      <c r="D1560" s="13" t="str">
        <f t="shared" si="23"/>
        <v>Error?</v>
      </c>
    </row>
    <row r="1561" spans="1:4" x14ac:dyDescent="0.2">
      <c r="A1561" s="54">
        <v>1500</v>
      </c>
      <c r="B1561" s="1220">
        <f>'Expenditures 15-22'!K306</f>
        <v>-13258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1915282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1062640</v>
      </c>
      <c r="C1630" s="13" t="s">
        <v>653</v>
      </c>
      <c r="D1630" s="13" t="str">
        <f t="shared" si="24"/>
        <v>Error?</v>
      </c>
    </row>
    <row r="1631" spans="1:4" x14ac:dyDescent="0.2">
      <c r="A1631" s="54">
        <v>1570</v>
      </c>
      <c r="B1631" s="1220">
        <f>'Acct Summary 7-8'!D79</f>
        <v>388455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447287</v>
      </c>
      <c r="C1644" s="13" t="s">
        <v>653</v>
      </c>
      <c r="D1644" s="13" t="str">
        <f t="shared" si="24"/>
        <v>Error?</v>
      </c>
    </row>
    <row r="1645" spans="1:4" x14ac:dyDescent="0.2">
      <c r="A1645" s="54">
        <v>1584</v>
      </c>
      <c r="B1645" s="1220">
        <f>'Acct Summary 7-8'!E79</f>
        <v>1290214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1309718</v>
      </c>
      <c r="C1658" s="13" t="s">
        <v>653</v>
      </c>
      <c r="D1658" s="13" t="str">
        <f t="shared" si="24"/>
        <v>Error?</v>
      </c>
    </row>
    <row r="1659" spans="1:4" x14ac:dyDescent="0.2">
      <c r="A1659" s="54">
        <v>1598</v>
      </c>
      <c r="B1659" s="1220">
        <f>'Acct Summary 7-8'!F79</f>
        <v>208100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94540</v>
      </c>
      <c r="C1672" s="13" t="s">
        <v>653</v>
      </c>
      <c r="D1672" s="13" t="str">
        <f t="shared" si="25"/>
        <v>Error?</v>
      </c>
    </row>
    <row r="1673" spans="1:4" x14ac:dyDescent="0.2">
      <c r="A1673" s="54">
        <v>1612</v>
      </c>
      <c r="B1673" s="1220">
        <f>'Acct Summary 7-8'!G79</f>
        <v>107605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103649</v>
      </c>
      <c r="C1686" s="13" t="s">
        <v>653</v>
      </c>
      <c r="D1686" s="13" t="str">
        <f t="shared" si="25"/>
        <v>Error?</v>
      </c>
    </row>
    <row r="1687" spans="1:4" x14ac:dyDescent="0.2">
      <c r="A1687" s="54">
        <v>1626</v>
      </c>
      <c r="B1687" s="1220">
        <f>'Acct Summary 7-8'!H79</f>
        <v>13258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3795839</v>
      </c>
      <c r="C1744" s="13" t="s">
        <v>653</v>
      </c>
      <c r="D1744" s="13" t="str">
        <f t="shared" si="26"/>
        <v>Error?</v>
      </c>
    </row>
    <row r="1745" spans="1:5" x14ac:dyDescent="0.2">
      <c r="A1745" s="54">
        <v>1684</v>
      </c>
      <c r="B1745" s="1220">
        <f>'Tax Sched 24'!B5</f>
        <v>418044</v>
      </c>
      <c r="C1745" s="13" t="s">
        <v>653</v>
      </c>
      <c r="D1745" s="13" t="str">
        <f t="shared" si="26"/>
        <v>Error?</v>
      </c>
    </row>
    <row r="1746" spans="1:5" x14ac:dyDescent="0.2">
      <c r="A1746" s="54">
        <v>1685</v>
      </c>
      <c r="B1746" s="1220">
        <f>'Tax Sched 24'!B6</f>
        <v>216430</v>
      </c>
      <c r="C1746" s="13" t="s">
        <v>653</v>
      </c>
      <c r="D1746" s="13" t="str">
        <f t="shared" si="26"/>
        <v>Error?</v>
      </c>
    </row>
    <row r="1747" spans="1:5" x14ac:dyDescent="0.2">
      <c r="A1747" s="54">
        <v>1686</v>
      </c>
      <c r="B1747" s="1220">
        <f>'Tax Sched 24'!B7</f>
        <v>200660</v>
      </c>
      <c r="C1747" s="13" t="s">
        <v>653</v>
      </c>
      <c r="D1747" s="13" t="str">
        <f t="shared" si="26"/>
        <v>Error?</v>
      </c>
    </row>
    <row r="1748" spans="1:5" x14ac:dyDescent="0.2">
      <c r="A1748" s="54">
        <v>1687</v>
      </c>
      <c r="B1748" s="1220">
        <f>'Tax Sched 24'!B8</f>
        <v>120547</v>
      </c>
      <c r="C1748" s="13" t="s">
        <v>653</v>
      </c>
      <c r="D1748" s="13" t="str">
        <f t="shared" si="26"/>
        <v>Error?</v>
      </c>
    </row>
    <row r="1749" spans="1:5" x14ac:dyDescent="0.2">
      <c r="A1749" s="54">
        <v>1688</v>
      </c>
      <c r="B1749" s="1220">
        <f>'Tax Sched 24'!B10</f>
        <v>83609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149843</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33446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5309528</v>
      </c>
      <c r="C1759" s="13" t="s">
        <v>653</v>
      </c>
      <c r="D1759" s="13" t="str">
        <f t="shared" si="26"/>
        <v>Error?</v>
      </c>
    </row>
    <row r="1760" spans="1:5" x14ac:dyDescent="0.2">
      <c r="A1760" s="54">
        <v>1699</v>
      </c>
      <c r="B1760" s="1220">
        <f>'Tax Sched 24'!D4</f>
        <v>3795839</v>
      </c>
      <c r="C1760" s="13" t="s">
        <v>653</v>
      </c>
      <c r="D1760" s="13" t="str">
        <f t="shared" si="26"/>
        <v>Error?</v>
      </c>
    </row>
    <row r="1761" spans="1:5" x14ac:dyDescent="0.2">
      <c r="A1761" s="54">
        <v>1700</v>
      </c>
      <c r="B1761" s="1220">
        <f>'Tax Sched 24'!D5</f>
        <v>418044</v>
      </c>
      <c r="C1761" s="13" t="s">
        <v>653</v>
      </c>
      <c r="D1761" s="13" t="str">
        <f t="shared" si="26"/>
        <v>Error?</v>
      </c>
    </row>
    <row r="1762" spans="1:5" s="79" customFormat="1" x14ac:dyDescent="0.2">
      <c r="A1762" s="54">
        <v>1701</v>
      </c>
      <c r="B1762" s="1220">
        <f>'Tax Sched 24'!D6</f>
        <v>216430</v>
      </c>
      <c r="C1762" s="13" t="s">
        <v>653</v>
      </c>
      <c r="D1762" s="13" t="str">
        <f t="shared" si="26"/>
        <v>Error?</v>
      </c>
      <c r="E1762" s="80"/>
    </row>
    <row r="1763" spans="1:5" x14ac:dyDescent="0.2">
      <c r="A1763" s="54">
        <v>1702</v>
      </c>
      <c r="B1763" s="1220">
        <f>'Tax Sched 24'!D7</f>
        <v>200660</v>
      </c>
      <c r="C1763" s="13" t="s">
        <v>653</v>
      </c>
      <c r="D1763" s="13" t="str">
        <f t="shared" si="26"/>
        <v>Error?</v>
      </c>
    </row>
    <row r="1764" spans="1:5" x14ac:dyDescent="0.2">
      <c r="A1764" s="54">
        <v>1703</v>
      </c>
      <c r="B1764" s="1220">
        <f>'Tax Sched 24'!D8</f>
        <v>120547</v>
      </c>
      <c r="C1764" s="13" t="s">
        <v>653</v>
      </c>
      <c r="D1764" s="13" t="str">
        <f t="shared" si="26"/>
        <v>Error?</v>
      </c>
    </row>
    <row r="1765" spans="1:5" x14ac:dyDescent="0.2">
      <c r="A1765" s="54">
        <v>1704</v>
      </c>
      <c r="B1765" s="1220">
        <f>'Tax Sched 24'!D10</f>
        <v>83609</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149843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33446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5309528</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3954726</v>
      </c>
      <c r="C1792" s="13" t="s">
        <v>653</v>
      </c>
      <c r="D1792" s="13" t="str">
        <f t="shared" si="27"/>
        <v>Error?</v>
      </c>
    </row>
    <row r="1793" spans="1:4" x14ac:dyDescent="0.2">
      <c r="A1793" s="54">
        <v>1732</v>
      </c>
      <c r="B1793" s="1220">
        <f>'Tax Sched 24'!F5</f>
        <v>435542</v>
      </c>
      <c r="C1793" s="13" t="s">
        <v>653</v>
      </c>
      <c r="D1793" s="13" t="str">
        <f t="shared" si="27"/>
        <v>Error?</v>
      </c>
    </row>
    <row r="1794" spans="1:4" x14ac:dyDescent="0.2">
      <c r="A1794" s="54">
        <v>1733</v>
      </c>
      <c r="B1794" s="1220">
        <f>'Tax Sched 24'!F6</f>
        <v>212702</v>
      </c>
      <c r="C1794" s="13" t="s">
        <v>653</v>
      </c>
      <c r="D1794" s="13" t="str">
        <f t="shared" si="27"/>
        <v>Error?</v>
      </c>
    </row>
    <row r="1795" spans="1:4" x14ac:dyDescent="0.2">
      <c r="A1795" s="54">
        <v>1734</v>
      </c>
      <c r="B1795" s="1220">
        <f>'Tax Sched 24'!F7</f>
        <v>209060</v>
      </c>
      <c r="C1795" s="13" t="s">
        <v>653</v>
      </c>
      <c r="D1795" s="13" t="str">
        <f t="shared" si="27"/>
        <v>Error?</v>
      </c>
    </row>
    <row r="1796" spans="1:4" x14ac:dyDescent="0.2">
      <c r="A1796" s="54">
        <v>1735</v>
      </c>
      <c r="B1796" s="1220">
        <f>'Tax Sched 24'!F8</f>
        <v>105001</v>
      </c>
      <c r="C1796" s="13" t="s">
        <v>653</v>
      </c>
      <c r="D1796" s="13" t="str">
        <f t="shared" si="27"/>
        <v>Error?</v>
      </c>
    </row>
    <row r="1797" spans="1:4" x14ac:dyDescent="0.2">
      <c r="A1797" s="54">
        <v>1736</v>
      </c>
      <c r="B1797" s="1220">
        <f>'Tax Sched 24'!F10</f>
        <v>87109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192510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34843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3954726</v>
      </c>
      <c r="D1808" s="13" t="str">
        <f t="shared" si="27"/>
        <v>Error?</v>
      </c>
    </row>
    <row r="1809" spans="1:4" x14ac:dyDescent="0.2">
      <c r="A1809" s="54">
        <v>1748</v>
      </c>
      <c r="B1809" s="1220">
        <f>'Tax Sched 24'!E5</f>
        <v>435542</v>
      </c>
      <c r="D1809" s="13" t="str">
        <f t="shared" si="27"/>
        <v>Error?</v>
      </c>
    </row>
    <row r="1810" spans="1:4" x14ac:dyDescent="0.2">
      <c r="A1810" s="54">
        <v>1749</v>
      </c>
      <c r="B1810" s="1220">
        <f>'Tax Sched 24'!E6</f>
        <v>212702</v>
      </c>
      <c r="D1810" s="13" t="str">
        <f t="shared" si="27"/>
        <v>Error?</v>
      </c>
    </row>
    <row r="1811" spans="1:4" x14ac:dyDescent="0.2">
      <c r="A1811" s="54">
        <v>1750</v>
      </c>
      <c r="B1811" s="1220">
        <f>'Tax Sched 24'!E7</f>
        <v>209060</v>
      </c>
      <c r="D1811" s="13" t="str">
        <f t="shared" si="27"/>
        <v>Error?</v>
      </c>
    </row>
    <row r="1812" spans="1:4" x14ac:dyDescent="0.2">
      <c r="A1812" s="54">
        <v>1751</v>
      </c>
      <c r="B1812" s="1220">
        <f>'Tax Sched 24'!E8</f>
        <v>105001</v>
      </c>
      <c r="D1812" s="13" t="str">
        <f t="shared" si="27"/>
        <v>Error?</v>
      </c>
    </row>
    <row r="1813" spans="1:4" x14ac:dyDescent="0.2">
      <c r="A1813" s="54">
        <v>1752</v>
      </c>
      <c r="B1813" s="1220">
        <f>'Tax Sched 24'!E10</f>
        <v>87109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192510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34843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5545712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15405000</v>
      </c>
      <c r="C1939" s="13" t="s">
        <v>653</v>
      </c>
      <c r="D1939" s="13" t="str">
        <f t="shared" si="29"/>
        <v>Error?</v>
      </c>
    </row>
    <row r="1940" spans="1:5" x14ac:dyDescent="0.2">
      <c r="A1940" s="54">
        <v>1879</v>
      </c>
      <c r="B1940" s="1220">
        <f>'Short-Term Long-Term Debt 25'!F49</f>
        <v>1610000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33446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33446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33446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180407</v>
      </c>
      <c r="D2008" s="13" t="str">
        <f t="shared" si="30"/>
        <v>Error?</v>
      </c>
    </row>
    <row r="2009" spans="1:4" x14ac:dyDescent="0.2">
      <c r="A2009" s="54">
        <v>1948</v>
      </c>
      <c r="B2009" s="1220">
        <f>'Cap Outlay Deprec 27'!C8</f>
        <v>37152168</v>
      </c>
      <c r="D2009" s="13" t="str">
        <f t="shared" si="30"/>
        <v>Error?</v>
      </c>
    </row>
    <row r="2010" spans="1:4" x14ac:dyDescent="0.2">
      <c r="A2010" s="54">
        <v>1949</v>
      </c>
      <c r="B2010" s="1220">
        <f>'Cap Outlay Deprec 27'!C10</f>
        <v>625876</v>
      </c>
      <c r="D2010" s="13" t="str">
        <f t="shared" si="30"/>
        <v>Error?</v>
      </c>
    </row>
    <row r="2011" spans="1:4" x14ac:dyDescent="0.2">
      <c r="A2011" s="54">
        <v>1950</v>
      </c>
      <c r="B2011" s="1220">
        <f>'Cap Outlay Deprec 27'!C12</f>
        <v>3053183</v>
      </c>
      <c r="D2011" s="13" t="str">
        <f t="shared" si="30"/>
        <v>Error?</v>
      </c>
    </row>
    <row r="2012" spans="1:4" x14ac:dyDescent="0.2">
      <c r="A2012" s="54">
        <v>1951</v>
      </c>
      <c r="B2012" s="1220">
        <f>'Cap Outlay Deprec 27'!C13</f>
        <v>15313</v>
      </c>
      <c r="D2012" s="13" t="str">
        <f t="shared" si="30"/>
        <v>Error?</v>
      </c>
    </row>
    <row r="2013" spans="1:4" x14ac:dyDescent="0.2">
      <c r="A2013" s="54">
        <v>1952</v>
      </c>
      <c r="B2013" s="1220">
        <f>'Cap Outlay Deprec 27'!C16</f>
        <v>41026947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8780</v>
      </c>
      <c r="D2016" s="13" t="str">
        <f t="shared" si="30"/>
        <v>Error?</v>
      </c>
    </row>
    <row r="2017" spans="1:4" x14ac:dyDescent="0.2">
      <c r="A2017" s="54">
        <v>1956</v>
      </c>
      <c r="B2017" s="1220">
        <f>'Cap Outlay Deprec 27'!D12</f>
        <v>138918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147698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180407</v>
      </c>
      <c r="C2026" s="13" t="s">
        <v>653</v>
      </c>
      <c r="D2026" s="13" t="str">
        <f t="shared" si="30"/>
        <v>Error?</v>
      </c>
    </row>
    <row r="2027" spans="1:4" x14ac:dyDescent="0.2">
      <c r="A2027" s="54">
        <v>1966</v>
      </c>
      <c r="B2027" s="1220">
        <f>'Cap Outlay Deprec 27'!F8</f>
        <v>37152168</v>
      </c>
      <c r="C2027" s="13" t="s">
        <v>653</v>
      </c>
      <c r="D2027" s="13" t="str">
        <f t="shared" si="30"/>
        <v>Error?</v>
      </c>
    </row>
    <row r="2028" spans="1:4" x14ac:dyDescent="0.2">
      <c r="A2028" s="54">
        <v>1967</v>
      </c>
      <c r="B2028" s="1220">
        <f>'Cap Outlay Deprec 27'!F10</f>
        <v>634656</v>
      </c>
      <c r="C2028" s="13" t="s">
        <v>653</v>
      </c>
      <c r="D2028" s="13" t="str">
        <f t="shared" si="30"/>
        <v>Error?</v>
      </c>
    </row>
    <row r="2029" spans="1:4" x14ac:dyDescent="0.2">
      <c r="A2029" s="54">
        <v>1968</v>
      </c>
      <c r="B2029" s="1220">
        <f>'Cap Outlay Deprec 27'!F12</f>
        <v>3192101</v>
      </c>
      <c r="C2029" s="13" t="s">
        <v>653</v>
      </c>
      <c r="D2029" s="13" t="str">
        <f t="shared" si="30"/>
        <v>Error?</v>
      </c>
    </row>
    <row r="2030" spans="1:4" x14ac:dyDescent="0.2">
      <c r="A2030" s="54">
        <v>1969</v>
      </c>
      <c r="B2030" s="1220">
        <f>'Cap Outlay Deprec 27'!F13</f>
        <v>15313</v>
      </c>
      <c r="C2030" s="13" t="s">
        <v>653</v>
      </c>
      <c r="D2030" s="13" t="str">
        <f t="shared" si="30"/>
        <v>Error?</v>
      </c>
    </row>
    <row r="2031" spans="1:4" x14ac:dyDescent="0.2">
      <c r="A2031" s="54">
        <v>1970</v>
      </c>
      <c r="B2031" s="1220">
        <f>'Cap Outlay Deprec 27'!F16</f>
        <v>41174645</v>
      </c>
      <c r="C2031" s="13" t="s">
        <v>653</v>
      </c>
      <c r="D2031" s="13" t="str">
        <f t="shared" si="30"/>
        <v>Error?</v>
      </c>
    </row>
    <row r="2032" spans="1:4" x14ac:dyDescent="0.2">
      <c r="A2032" s="82">
        <v>1971</v>
      </c>
      <c r="D2032" s="13" t="str">
        <f t="shared" si="30"/>
        <v>OK</v>
      </c>
    </row>
    <row r="2033" spans="1:4" x14ac:dyDescent="0.2">
      <c r="A2033" s="54">
        <v>1972</v>
      </c>
      <c r="B2033" s="1220">
        <f>'Cap Outlay Deprec 27'!H8</f>
        <v>5471064</v>
      </c>
      <c r="D2033" s="13" t="str">
        <f t="shared" si="30"/>
        <v>Error?</v>
      </c>
    </row>
    <row r="2034" spans="1:4" x14ac:dyDescent="0.2">
      <c r="A2034" s="54">
        <v>1973</v>
      </c>
      <c r="B2034" s="1220">
        <f>'Cap Outlay Deprec 27'!H10</f>
        <v>251723</v>
      </c>
      <c r="D2034" s="13" t="str">
        <f t="shared" si="30"/>
        <v>Error?</v>
      </c>
    </row>
    <row r="2035" spans="1:4" x14ac:dyDescent="0.2">
      <c r="A2035" s="54">
        <v>1974</v>
      </c>
      <c r="B2035" s="1220">
        <f>'Cap Outlay Deprec 27'!H12</f>
        <v>1928577</v>
      </c>
      <c r="D2035" s="13" t="str">
        <f t="shared" si="30"/>
        <v>Error?</v>
      </c>
    </row>
    <row r="2036" spans="1:4" x14ac:dyDescent="0.2">
      <c r="A2036" s="54">
        <v>1975</v>
      </c>
      <c r="B2036" s="1220">
        <f>'Cap Outlay Deprec 27'!H13</f>
        <v>6783</v>
      </c>
      <c r="D2036" s="13" t="str">
        <f t="shared" si="30"/>
        <v>Error?</v>
      </c>
    </row>
    <row r="2037" spans="1:4" x14ac:dyDescent="0.2">
      <c r="A2037" s="54">
        <v>1976</v>
      </c>
      <c r="B2037" s="1220">
        <f>'Cap Outlay Deprec 27'!H16</f>
        <v>7658147</v>
      </c>
      <c r="C2037" s="13" t="s">
        <v>653</v>
      </c>
      <c r="D2037" s="13" t="str">
        <f t="shared" si="30"/>
        <v>Error?</v>
      </c>
    </row>
    <row r="2038" spans="1:4" x14ac:dyDescent="0.2">
      <c r="A2038" s="82">
        <v>1977</v>
      </c>
      <c r="D2038" s="13" t="str">
        <f t="shared" si="30"/>
        <v>OK</v>
      </c>
    </row>
    <row r="2039" spans="1:4" x14ac:dyDescent="0.2">
      <c r="A2039" s="54">
        <v>1978</v>
      </c>
      <c r="B2039" s="1220">
        <f>'Cap Outlay Deprec 27'!I8</f>
        <v>728581</v>
      </c>
      <c r="D2039" s="13" t="str">
        <f t="shared" si="30"/>
        <v>Error?</v>
      </c>
    </row>
    <row r="2040" spans="1:4" x14ac:dyDescent="0.2">
      <c r="A2040" s="54">
        <v>1979</v>
      </c>
      <c r="B2040" s="1220">
        <f>'Cap Outlay Deprec 27'!I10</f>
        <v>31733</v>
      </c>
      <c r="D2040" s="13" t="str">
        <f t="shared" si="30"/>
        <v>Error?</v>
      </c>
    </row>
    <row r="2041" spans="1:4" x14ac:dyDescent="0.2">
      <c r="A2041" s="54">
        <v>1980</v>
      </c>
      <c r="B2041" s="1220">
        <f>'Cap Outlay Deprec 27'!I12</f>
        <v>270555</v>
      </c>
      <c r="D2041" s="13" t="str">
        <f t="shared" si="30"/>
        <v>Error?</v>
      </c>
    </row>
    <row r="2042" spans="1:4" x14ac:dyDescent="0.2">
      <c r="A2042" s="54">
        <v>1981</v>
      </c>
      <c r="B2042" s="1220">
        <f>'Cap Outlay Deprec 27'!I13</f>
        <v>3063</v>
      </c>
      <c r="D2042" s="13" t="str">
        <f t="shared" si="30"/>
        <v>Error?</v>
      </c>
    </row>
    <row r="2043" spans="1:4" x14ac:dyDescent="0.2">
      <c r="A2043" s="54">
        <v>1982</v>
      </c>
      <c r="B2043" s="1220">
        <f>'Cap Outlay Deprec 27'!I16</f>
        <v>1033932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6199645</v>
      </c>
      <c r="C2051" s="13" t="s">
        <v>653</v>
      </c>
      <c r="D2051" s="13" t="str">
        <f t="shared" si="31"/>
        <v>Error?</v>
      </c>
    </row>
    <row r="2052" spans="1:4" x14ac:dyDescent="0.2">
      <c r="A2052" s="54">
        <v>1991</v>
      </c>
      <c r="B2052" s="1220">
        <f>'Cap Outlay Deprec 27'!K10</f>
        <v>283456</v>
      </c>
      <c r="C2052" s="13" t="s">
        <v>653</v>
      </c>
      <c r="D2052" s="13" t="str">
        <f t="shared" si="31"/>
        <v>Error?</v>
      </c>
    </row>
    <row r="2053" spans="1:4" x14ac:dyDescent="0.2">
      <c r="A2053" s="54">
        <v>1992</v>
      </c>
      <c r="B2053" s="1220">
        <f>'Cap Outlay Deprec 27'!K12</f>
        <v>2199132</v>
      </c>
      <c r="C2053" s="13" t="s">
        <v>653</v>
      </c>
      <c r="D2053" s="13" t="str">
        <f t="shared" si="31"/>
        <v>Error?</v>
      </c>
    </row>
    <row r="2054" spans="1:4" x14ac:dyDescent="0.2">
      <c r="A2054" s="54">
        <v>1993</v>
      </c>
      <c r="B2054" s="1220">
        <f>'Cap Outlay Deprec 27'!K13</f>
        <v>9846</v>
      </c>
      <c r="C2054" s="13" t="s">
        <v>653</v>
      </c>
      <c r="D2054" s="13" t="str">
        <f t="shared" si="31"/>
        <v>Error?</v>
      </c>
    </row>
    <row r="2055" spans="1:4" x14ac:dyDescent="0.2">
      <c r="A2055" s="54">
        <v>1994</v>
      </c>
      <c r="B2055" s="1220">
        <f>'Cap Outlay Deprec 27'!K16</f>
        <v>8692079</v>
      </c>
      <c r="C2055" s="13" t="s">
        <v>653</v>
      </c>
      <c r="D2055" s="13" t="str">
        <f t="shared" si="31"/>
        <v>Error?</v>
      </c>
    </row>
    <row r="2056" spans="1:4" x14ac:dyDescent="0.2">
      <c r="A2056" s="54">
        <v>1995</v>
      </c>
      <c r="B2056" s="1220">
        <f>'Cap Outlay Deprec 27'!L5</f>
        <v>180407</v>
      </c>
      <c r="C2056" s="13" t="s">
        <v>653</v>
      </c>
      <c r="D2056" s="13" t="str">
        <f t="shared" si="31"/>
        <v>Error?</v>
      </c>
    </row>
    <row r="2057" spans="1:4" x14ac:dyDescent="0.2">
      <c r="A2057" s="54">
        <v>1996</v>
      </c>
      <c r="B2057" s="1220">
        <f>'Cap Outlay Deprec 27'!L8</f>
        <v>30952523</v>
      </c>
      <c r="C2057" s="13" t="s">
        <v>653</v>
      </c>
      <c r="D2057" s="13" t="str">
        <f t="shared" si="31"/>
        <v>Error?</v>
      </c>
    </row>
    <row r="2058" spans="1:4" x14ac:dyDescent="0.2">
      <c r="A2058" s="54">
        <v>1997</v>
      </c>
      <c r="B2058" s="1220">
        <f>'Cap Outlay Deprec 27'!L10</f>
        <v>351200</v>
      </c>
      <c r="C2058" s="13" t="s">
        <v>653</v>
      </c>
      <c r="D2058" s="13" t="str">
        <f t="shared" si="31"/>
        <v>Error?</v>
      </c>
    </row>
    <row r="2059" spans="1:4" x14ac:dyDescent="0.2">
      <c r="A2059" s="54">
        <v>1998</v>
      </c>
      <c r="B2059" s="1220">
        <f>'Cap Outlay Deprec 27'!L12</f>
        <v>992969</v>
      </c>
      <c r="C2059" s="13" t="s">
        <v>653</v>
      </c>
      <c r="D2059" s="13" t="str">
        <f t="shared" si="31"/>
        <v>Error?</v>
      </c>
    </row>
    <row r="2060" spans="1:4" x14ac:dyDescent="0.2">
      <c r="A2060" s="54">
        <v>1999</v>
      </c>
      <c r="B2060" s="1220">
        <f>'Cap Outlay Deprec 27'!L13</f>
        <v>5467</v>
      </c>
      <c r="C2060" s="13" t="s">
        <v>653</v>
      </c>
      <c r="D2060" s="13" t="str">
        <f t="shared" si="31"/>
        <v>Error?</v>
      </c>
    </row>
    <row r="2061" spans="1:4" x14ac:dyDescent="0.2">
      <c r="A2061" s="54">
        <v>2000</v>
      </c>
      <c r="B2061" s="1220">
        <f>'Cap Outlay Deprec 27'!L16</f>
        <v>32482566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64735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66735</v>
      </c>
      <c r="C2088" s="13" t="s">
        <v>653</v>
      </c>
      <c r="D2088" s="13" t="str">
        <f t="shared" si="31"/>
        <v>Error?</v>
      </c>
    </row>
    <row r="2089" spans="1:4" x14ac:dyDescent="0.2">
      <c r="A2089" s="54">
        <v>2028</v>
      </c>
      <c r="B2089" s="1220">
        <f>'Expenditures 15-22'!K92</f>
        <v>175881</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41084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4353727</v>
      </c>
      <c r="C2551" s="13" t="s">
        <v>653</v>
      </c>
      <c r="D2551" s="13" t="str">
        <f t="shared" si="38"/>
        <v>Error?</v>
      </c>
    </row>
    <row r="2552" spans="1:4" x14ac:dyDescent="0.2">
      <c r="A2552" s="82">
        <v>2491</v>
      </c>
      <c r="D2552" s="13" t="str">
        <f t="shared" si="38"/>
        <v>OK</v>
      </c>
    </row>
    <row r="2553" spans="1:4" x14ac:dyDescent="0.2">
      <c r="A2553" s="54">
        <v>2492</v>
      </c>
      <c r="B2553" s="1220">
        <f>'Acct Summary 7-8'!C6</f>
        <v>1584523</v>
      </c>
      <c r="C2553" s="13" t="s">
        <v>653</v>
      </c>
      <c r="D2553" s="13" t="str">
        <f t="shared" si="38"/>
        <v>Error?</v>
      </c>
    </row>
    <row r="2554" spans="1:4" x14ac:dyDescent="0.2">
      <c r="A2554" s="54">
        <v>2493</v>
      </c>
      <c r="B2554" s="1220">
        <f>'Acct Summary 7-8'!C7</f>
        <v>551585</v>
      </c>
      <c r="C2554" s="13" t="s">
        <v>653</v>
      </c>
      <c r="D2554" s="13" t="str">
        <f t="shared" si="38"/>
        <v>Error?</v>
      </c>
    </row>
    <row r="2555" spans="1:4" x14ac:dyDescent="0.2">
      <c r="A2555" s="54">
        <v>2494</v>
      </c>
      <c r="B2555" s="1220">
        <f>'Acct Summary 7-8'!C8</f>
        <v>6489835</v>
      </c>
      <c r="C2555" s="13" t="s">
        <v>653</v>
      </c>
      <c r="D2555" s="13" t="str">
        <f t="shared" si="38"/>
        <v>Error?</v>
      </c>
    </row>
    <row r="2556" spans="1:4" x14ac:dyDescent="0.2">
      <c r="A2556" s="54">
        <v>2495</v>
      </c>
      <c r="B2556" s="1220">
        <f>'Acct Summary 7-8'!C12</f>
        <v>5033303</v>
      </c>
      <c r="C2556" s="13" t="s">
        <v>653</v>
      </c>
      <c r="D2556" s="13" t="str">
        <f t="shared" si="38"/>
        <v>Error?</v>
      </c>
    </row>
    <row r="2557" spans="1:4" x14ac:dyDescent="0.2">
      <c r="A2557" s="54">
        <v>2496</v>
      </c>
      <c r="B2557" s="1220">
        <f>'Acct Summary 7-8'!C13</f>
        <v>2055478</v>
      </c>
      <c r="C2557" s="13" t="s">
        <v>653</v>
      </c>
      <c r="D2557" s="13" t="str">
        <f t="shared" si="38"/>
        <v>Error?</v>
      </c>
    </row>
    <row r="2558" spans="1:4" x14ac:dyDescent="0.2">
      <c r="A2558" s="54">
        <v>2497</v>
      </c>
      <c r="B2558" s="1220">
        <f>'Acct Summary 7-8'!C14</f>
        <v>11080</v>
      </c>
      <c r="C2558" s="13" t="s">
        <v>653</v>
      </c>
      <c r="D2558" s="13" t="str">
        <f t="shared" si="38"/>
        <v>Error?</v>
      </c>
    </row>
    <row r="2559" spans="1:4" x14ac:dyDescent="0.2">
      <c r="A2559" s="54">
        <v>2498</v>
      </c>
      <c r="B2559" s="1220">
        <f>'Acct Summary 7-8'!C15</f>
        <v>242616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7342477</v>
      </c>
      <c r="C2561" s="13" t="s">
        <v>653</v>
      </c>
      <c r="D2561" s="13" t="str">
        <f t="shared" si="39"/>
        <v>Error?</v>
      </c>
    </row>
    <row r="2562" spans="1:4" x14ac:dyDescent="0.2">
      <c r="A2562" s="54">
        <v>2501</v>
      </c>
      <c r="B2562" s="1220">
        <f>'Acct Summary 7-8'!C20</f>
        <v>-852642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990749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990749</v>
      </c>
      <c r="C2568" s="13" t="s">
        <v>653</v>
      </c>
      <c r="D2568" s="13" t="str">
        <f t="shared" si="39"/>
        <v>Error?</v>
      </c>
    </row>
    <row r="2569" spans="1:4" x14ac:dyDescent="0.2">
      <c r="A2569" s="54">
        <v>2508</v>
      </c>
      <c r="B2569" s="1220">
        <f>'Acct Summary 7-8'!D13</f>
        <v>932376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932376</v>
      </c>
      <c r="C2573" s="13" t="s">
        <v>653</v>
      </c>
      <c r="D2573" s="13" t="str">
        <f t="shared" si="39"/>
        <v>Error?</v>
      </c>
    </row>
    <row r="2574" spans="1:4" x14ac:dyDescent="0.2">
      <c r="A2574" s="54">
        <v>2513</v>
      </c>
      <c r="B2574" s="1220">
        <f>'Acct Summary 7-8'!D20</f>
        <v>58373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201676</v>
      </c>
      <c r="C2591" s="13" t="s">
        <v>653</v>
      </c>
      <c r="D2591" s="13" t="str">
        <f t="shared" si="39"/>
        <v>Error?</v>
      </c>
    </row>
    <row r="2592" spans="1:4" x14ac:dyDescent="0.2">
      <c r="A2592" s="82">
        <v>2531</v>
      </c>
      <c r="D2592" s="13" t="str">
        <f t="shared" si="39"/>
        <v>OK</v>
      </c>
    </row>
    <row r="2593" spans="1:4" x14ac:dyDescent="0.2">
      <c r="A2593" s="54">
        <v>2532</v>
      </c>
      <c r="B2593" s="1220">
        <f>'Acct Summary 7-8'!F6</f>
        <v>72401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274077</v>
      </c>
      <c r="C2595" s="13" t="s">
        <v>653</v>
      </c>
      <c r="D2595" s="13" t="str">
        <f t="shared" si="39"/>
        <v>Error?</v>
      </c>
    </row>
    <row r="2596" spans="1:4" x14ac:dyDescent="0.2">
      <c r="A2596" s="54">
        <v>2535</v>
      </c>
      <c r="B2596" s="1220">
        <f>'Acct Summary 7-8'!F13</f>
        <v>387637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387637</v>
      </c>
      <c r="C2600" s="13" t="s">
        <v>653</v>
      </c>
      <c r="D2600" s="13" t="str">
        <f t="shared" si="39"/>
        <v>Error?</v>
      </c>
    </row>
    <row r="2601" spans="1:4" x14ac:dyDescent="0.2">
      <c r="A2601" s="54">
        <v>2540</v>
      </c>
      <c r="B2601" s="1220">
        <f>'Acct Summary 7-8'!F20</f>
        <v>-113560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263879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13050</v>
      </c>
      <c r="C2605" s="13" t="s">
        <v>653</v>
      </c>
      <c r="D2605" s="13" t="str">
        <f t="shared" si="39"/>
        <v>Error?</v>
      </c>
    </row>
    <row r="2606" spans="1:4" x14ac:dyDescent="0.2">
      <c r="A2606" s="54">
        <v>2545</v>
      </c>
      <c r="B2606" s="1220">
        <f>'Acct Summary 7-8'!G8</f>
        <v>276929</v>
      </c>
      <c r="C2606" s="13" t="s">
        <v>653</v>
      </c>
      <c r="D2606" s="13" t="str">
        <f t="shared" si="39"/>
        <v>Error?</v>
      </c>
    </row>
    <row r="2607" spans="1:4" x14ac:dyDescent="0.2">
      <c r="A2607" s="54">
        <v>2546</v>
      </c>
      <c r="B2607" s="1220">
        <f>'Acct Summary 7-8'!G12</f>
        <v>103603</v>
      </c>
      <c r="C2607" s="13" t="s">
        <v>653</v>
      </c>
      <c r="D2607" s="13" t="str">
        <f t="shared" si="39"/>
        <v>Error?</v>
      </c>
    </row>
    <row r="2608" spans="1:4" x14ac:dyDescent="0.2">
      <c r="A2608" s="54">
        <v>2547</v>
      </c>
      <c r="B2608" s="1220">
        <f>'Acct Summary 7-8'!G13</f>
        <v>177282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280885</v>
      </c>
      <c r="C2612" s="13" t="s">
        <v>653</v>
      </c>
      <c r="D2612" s="13" t="str">
        <f t="shared" si="39"/>
        <v>Error?</v>
      </c>
    </row>
    <row r="2613" spans="1:4" x14ac:dyDescent="0.2">
      <c r="A2613" s="54">
        <v>2552</v>
      </c>
      <c r="B2613" s="1220">
        <f>'Acct Summary 7-8'!G20</f>
        <v>-3956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1677118</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1677118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1657614</v>
      </c>
      <c r="C2634" s="13" t="s">
        <v>653</v>
      </c>
      <c r="D2634" s="13" t="str">
        <f t="shared" si="40"/>
        <v>Error?</v>
      </c>
    </row>
    <row r="2635" spans="1:4" x14ac:dyDescent="0.2">
      <c r="A2635" s="54">
        <v>2574</v>
      </c>
      <c r="B2635" s="1220">
        <f>'Acct Summary 7-8'!E17</f>
        <v>1657614</v>
      </c>
      <c r="C2635" s="13" t="s">
        <v>653</v>
      </c>
      <c r="D2635" s="13" t="str">
        <f t="shared" si="40"/>
        <v>Error?</v>
      </c>
    </row>
    <row r="2636" spans="1:4" x14ac:dyDescent="0.2">
      <c r="A2636" s="54">
        <v>2575</v>
      </c>
      <c r="B2636" s="1220">
        <f>'Acct Summary 7-8'!E20</f>
        <v>19504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13258</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13258</v>
      </c>
      <c r="C2661" s="13" t="s">
        <v>653</v>
      </c>
      <c r="D2661" s="13" t="str">
        <f t="shared" si="40"/>
        <v>Error?</v>
      </c>
    </row>
    <row r="2662" spans="1:4" x14ac:dyDescent="0.2">
      <c r="A2662" s="54">
        <v>2601</v>
      </c>
      <c r="B2662" s="1220">
        <f>'Acct Summary 7-8'!H20</f>
        <v>-13258</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2000</v>
      </c>
      <c r="C2789" s="13" t="s">
        <v>653</v>
      </c>
      <c r="D2789" s="13" t="str">
        <f t="shared" si="42"/>
        <v>Error?</v>
      </c>
    </row>
    <row r="2790" spans="1:4" x14ac:dyDescent="0.2">
      <c r="A2790" s="54">
        <v>2729</v>
      </c>
      <c r="B2790" s="1220">
        <f>'Expenditures 15-22'!E102</f>
        <v>2000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1590490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1590490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84171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1590490</v>
      </c>
      <c r="D2912" s="13" t="str">
        <f t="shared" si="44"/>
        <v>Error?</v>
      </c>
    </row>
    <row r="2913" spans="1:4" x14ac:dyDescent="0.2">
      <c r="A2913" s="54">
        <v>2852</v>
      </c>
      <c r="B2913" s="1220">
        <f>'Assets-Liab 5-6'!I41</f>
        <v>1590490</v>
      </c>
      <c r="C2913" s="13" t="s">
        <v>653</v>
      </c>
      <c r="D2913" s="13" t="str">
        <f t="shared" si="44"/>
        <v>Error?</v>
      </c>
    </row>
    <row r="2914" spans="1:4" x14ac:dyDescent="0.2">
      <c r="A2914" s="54">
        <v>2853</v>
      </c>
      <c r="B2914" s="1220">
        <f>'Assets-Liab 5-6'!L33</f>
        <v>84171</v>
      </c>
      <c r="D2914" s="13" t="str">
        <f t="shared" si="44"/>
        <v>Error?</v>
      </c>
    </row>
    <row r="2915" spans="1:4" x14ac:dyDescent="0.2">
      <c r="A2915" s="82">
        <v>2854</v>
      </c>
      <c r="D2915" s="13" t="str">
        <f t="shared" si="44"/>
        <v>OK</v>
      </c>
    </row>
    <row r="2916" spans="1:4" x14ac:dyDescent="0.2">
      <c r="A2916" s="54">
        <v>2855</v>
      </c>
      <c r="B2916" s="1220">
        <f>'Assets-Liab 5-6'!L34</f>
        <v>84171</v>
      </c>
      <c r="C2916" s="13" t="s">
        <v>653</v>
      </c>
      <c r="D2916" s="13" t="str">
        <f t="shared" si="44"/>
        <v>Error?</v>
      </c>
    </row>
    <row r="2917" spans="1:4" x14ac:dyDescent="0.2">
      <c r="A2917" s="54">
        <v>2856</v>
      </c>
      <c r="B2917" s="1220">
        <f>'Assets-Liab 5-6'!L41</f>
        <v>84171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2000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64735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66735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116500</v>
      </c>
      <c r="D3055" s="13" t="str">
        <f t="shared" si="46"/>
        <v>Error?</v>
      </c>
    </row>
    <row r="3056" spans="1:4" x14ac:dyDescent="0.2">
      <c r="A3056" s="54">
        <v>2995</v>
      </c>
      <c r="B3056" s="1220">
        <f>'Expenditures 15-22'!D10</f>
        <v>58726</v>
      </c>
      <c r="D3056" s="13" t="str">
        <f t="shared" si="46"/>
        <v>Error?</v>
      </c>
    </row>
    <row r="3057" spans="1:4" x14ac:dyDescent="0.2">
      <c r="A3057" s="54">
        <v>2996</v>
      </c>
      <c r="B3057" s="1220">
        <f>'Expenditures 15-22'!E10</f>
        <v>2755</v>
      </c>
      <c r="D3057" s="13" t="str">
        <f t="shared" si="46"/>
        <v>Error?</v>
      </c>
    </row>
    <row r="3058" spans="1:4" x14ac:dyDescent="0.2">
      <c r="A3058" s="54">
        <v>2997</v>
      </c>
      <c r="B3058" s="1220">
        <f>'Expenditures 15-22'!F10</f>
        <v>5008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182989</v>
      </c>
      <c r="C3062" s="13" t="s">
        <v>653</v>
      </c>
      <c r="D3062" s="13" t="str">
        <f t="shared" si="46"/>
        <v>Error?</v>
      </c>
    </row>
    <row r="3063" spans="1:4" x14ac:dyDescent="0.2">
      <c r="A3063" s="82">
        <v>3002</v>
      </c>
      <c r="D3063" s="13" t="str">
        <f t="shared" si="46"/>
        <v>OK</v>
      </c>
    </row>
    <row r="3064" spans="1:4" x14ac:dyDescent="0.2">
      <c r="A3064" s="54">
        <v>3003</v>
      </c>
      <c r="B3064" s="1220">
        <f>'Expenditures 15-22'!D213</f>
        <v>14251</v>
      </c>
      <c r="D3064" s="13" t="str">
        <f t="shared" si="46"/>
        <v>Error?</v>
      </c>
    </row>
    <row r="3065" spans="1:4" x14ac:dyDescent="0.2">
      <c r="A3065" s="54">
        <v>3004</v>
      </c>
      <c r="B3065" s="1220">
        <f>'Expenditures 15-22'!K213</f>
        <v>14251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89559</v>
      </c>
      <c r="C3225" s="13" t="s">
        <v>653</v>
      </c>
      <c r="D3225" s="13" t="str">
        <f t="shared" si="49"/>
        <v>Error?</v>
      </c>
    </row>
    <row r="3226" spans="1:4" x14ac:dyDescent="0.2">
      <c r="A3226" s="54">
        <v>3165</v>
      </c>
      <c r="B3226" s="1220">
        <f>'Acct Summary 7-8'!I8</f>
        <v>89559</v>
      </c>
      <c r="C3226" s="13" t="s">
        <v>653</v>
      </c>
      <c r="D3226" s="13" t="str">
        <f t="shared" si="49"/>
        <v>Error?</v>
      </c>
    </row>
    <row r="3227" spans="1:4" x14ac:dyDescent="0.2">
      <c r="A3227" s="54">
        <v>3166</v>
      </c>
      <c r="B3227" s="1220">
        <f>'Acct Summary 7-8'!I20</f>
        <v>89559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-852642</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459</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459</v>
      </c>
      <c r="C3238" s="13" t="s">
        <v>653</v>
      </c>
      <c r="D3238" s="13" t="str">
        <f t="shared" si="49"/>
        <v>Error?</v>
      </c>
    </row>
    <row r="3239" spans="1:4" x14ac:dyDescent="0.2">
      <c r="A3239" s="54">
        <v>3178</v>
      </c>
      <c r="B3239" s="1220">
        <f>'Acct Summary 7-8'!D78</f>
        <v>58832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-113560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-3956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19504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-13258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1610000</v>
      </c>
      <c r="C3317" s="13" t="s">
        <v>653</v>
      </c>
      <c r="D3317" s="13" t="str">
        <f t="shared" si="50"/>
        <v>Error?</v>
      </c>
    </row>
    <row r="3318" spans="1:4" x14ac:dyDescent="0.2">
      <c r="A3318" s="54">
        <v>3257</v>
      </c>
      <c r="B3318" s="1220">
        <f>'Acct Summary 7-8'!I76</f>
        <v>109069</v>
      </c>
      <c r="C3318" s="13" t="s">
        <v>653</v>
      </c>
      <c r="D3318" s="13" t="str">
        <f t="shared" si="50"/>
        <v>Error?</v>
      </c>
    </row>
    <row r="3319" spans="1:4" x14ac:dyDescent="0.2">
      <c r="A3319" s="54">
        <v>3258</v>
      </c>
      <c r="B3319" s="1220">
        <f>'Acct Summary 7-8'!I77</f>
        <v>1500931</v>
      </c>
      <c r="C3319" s="13" t="s">
        <v>653</v>
      </c>
      <c r="D3319" s="13" t="str">
        <f t="shared" si="50"/>
        <v>Error?</v>
      </c>
    </row>
    <row r="3320" spans="1:4" x14ac:dyDescent="0.2">
      <c r="A3320" s="54">
        <v>3259</v>
      </c>
      <c r="B3320" s="1220">
        <f>'Acct Summary 7-8'!I78</f>
        <v>1590490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1590490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644076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168617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84105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3563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900361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35706</v>
      </c>
      <c r="D3387" s="13" t="str">
        <f t="shared" si="51"/>
        <v>Error?</v>
      </c>
    </row>
    <row r="3388" spans="1:4" x14ac:dyDescent="0.2">
      <c r="A3388" s="54">
        <v>3327</v>
      </c>
      <c r="B3388" s="1220">
        <f>'Expenditures 15-22'!D211</f>
        <v>44096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35706</v>
      </c>
      <c r="C3390" s="13" t="s">
        <v>653</v>
      </c>
      <c r="D3390" s="13" t="str">
        <f t="shared" si="51"/>
        <v>Error?</v>
      </c>
    </row>
    <row r="3391" spans="1:4" x14ac:dyDescent="0.2">
      <c r="A3391" s="54">
        <v>3330</v>
      </c>
      <c r="B3391" s="1220">
        <f>'Expenditures 15-22'!K211</f>
        <v>44096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287162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18185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566</v>
      </c>
      <c r="D3417" s="13" t="str">
        <f t="shared" si="52"/>
        <v>Error?</v>
      </c>
    </row>
    <row r="3418" spans="1:4" x14ac:dyDescent="0.2">
      <c r="A3418" s="82">
        <v>3357</v>
      </c>
      <c r="D3418" s="13" t="str">
        <f t="shared" si="52"/>
        <v>OK</v>
      </c>
    </row>
    <row r="3419" spans="1:4" x14ac:dyDescent="0.2">
      <c r="A3419" s="54">
        <v>3358</v>
      </c>
      <c r="B3419" s="1220">
        <f>'Assets-Liab 5-6'!F4</f>
        <v>12301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41049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84171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123892</v>
      </c>
      <c r="C3446" s="13" t="s">
        <v>653</v>
      </c>
      <c r="D3446" s="13" t="str">
        <f t="shared" si="52"/>
        <v>Error?</v>
      </c>
    </row>
    <row r="3447" spans="1:4" x14ac:dyDescent="0.2">
      <c r="A3447" s="54">
        <v>3386</v>
      </c>
      <c r="B3447" s="1220">
        <f>'Tax Sched 24'!D16</f>
        <v>123892</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140001</v>
      </c>
      <c r="C3449" s="13" t="s">
        <v>653</v>
      </c>
      <c r="D3449" s="13" t="str">
        <f t="shared" si="52"/>
        <v>Error?</v>
      </c>
    </row>
    <row r="3450" spans="1:4" x14ac:dyDescent="0.2">
      <c r="A3450" s="54">
        <v>3389</v>
      </c>
      <c r="B3450" s="1220">
        <f>'Tax Sched 24'!E16</f>
        <v>140001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459</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83609</v>
      </c>
      <c r="C3725" s="13" t="s">
        <v>653</v>
      </c>
      <c r="D3725" s="13" t="str">
        <f t="shared" si="57"/>
        <v>Error?</v>
      </c>
    </row>
    <row r="3726" spans="1:4" x14ac:dyDescent="0.2">
      <c r="A3726" s="54">
        <v>3665</v>
      </c>
      <c r="B3726" s="1220">
        <f>'Tax Sched 24'!D13</f>
        <v>83609</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87109</v>
      </c>
      <c r="C3728" s="13" t="s">
        <v>653</v>
      </c>
      <c r="D3728" s="13" t="str">
        <f t="shared" si="57"/>
        <v>Error?</v>
      </c>
    </row>
    <row r="3729" spans="1:4" x14ac:dyDescent="0.2">
      <c r="A3729" s="54">
        <v>3668</v>
      </c>
      <c r="B3729" s="1220">
        <f>'Tax Sched 24'!E13</f>
        <v>87109</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83609</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83609</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87109</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87109</v>
      </c>
      <c r="D4111" s="13" t="str">
        <f t="shared" si="63"/>
        <v>Error?</v>
      </c>
    </row>
    <row r="4112" spans="1:4" x14ac:dyDescent="0.2">
      <c r="A4112" s="82">
        <v>4051</v>
      </c>
      <c r="D4112" s="13" t="str">
        <f t="shared" si="63"/>
        <v>OK</v>
      </c>
    </row>
    <row r="4113" spans="1:4" x14ac:dyDescent="0.2">
      <c r="A4113" s="54">
        <v>4052</v>
      </c>
      <c r="B4113" s="1220">
        <f>'Acct Summary 7-8'!C9</f>
        <v>1814084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8303919</v>
      </c>
      <c r="C4122" s="13" t="s">
        <v>653</v>
      </c>
      <c r="D4122" s="13" t="str">
        <f t="shared" si="63"/>
        <v>Error?</v>
      </c>
    </row>
    <row r="4123" spans="1:4" x14ac:dyDescent="0.2">
      <c r="A4123" s="54">
        <v>4062</v>
      </c>
      <c r="B4123" s="1220">
        <f>'Acct Summary 7-8'!D10</f>
        <v>990749</v>
      </c>
      <c r="C4123" s="13" t="s">
        <v>653</v>
      </c>
      <c r="D4123" s="13" t="str">
        <f t="shared" si="63"/>
        <v>Error?</v>
      </c>
    </row>
    <row r="4124" spans="1:4" x14ac:dyDescent="0.2">
      <c r="A4124" s="54">
        <v>4063</v>
      </c>
      <c r="B4124" s="1220">
        <f>'Acct Summary 7-8'!E10</f>
        <v>1677118</v>
      </c>
      <c r="C4124" s="13" t="s">
        <v>653</v>
      </c>
      <c r="D4124" s="13" t="str">
        <f t="shared" si="63"/>
        <v>Error?</v>
      </c>
    </row>
    <row r="4125" spans="1:4" x14ac:dyDescent="0.2">
      <c r="A4125" s="54">
        <v>4064</v>
      </c>
      <c r="B4125" s="1220">
        <f>'Acct Summary 7-8'!F10</f>
        <v>274077</v>
      </c>
      <c r="C4125" s="13" t="s">
        <v>653</v>
      </c>
      <c r="D4125" s="13" t="str">
        <f t="shared" si="63"/>
        <v>Error?</v>
      </c>
    </row>
    <row r="4126" spans="1:4" x14ac:dyDescent="0.2">
      <c r="A4126" s="54">
        <v>4065</v>
      </c>
      <c r="B4126" s="1220">
        <f>'Acct Summary 7-8'!G10</f>
        <v>276929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89559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1814084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9156561</v>
      </c>
      <c r="C4136" s="13" t="s">
        <v>653</v>
      </c>
      <c r="D4136" s="13" t="str">
        <f t="shared" si="63"/>
        <v>Error?</v>
      </c>
    </row>
    <row r="4137" spans="1:4" x14ac:dyDescent="0.2">
      <c r="A4137" s="54">
        <v>4076</v>
      </c>
      <c r="B4137" s="1220">
        <f>'Acct Summary 7-8'!D19</f>
        <v>932376</v>
      </c>
      <c r="C4137" s="13" t="s">
        <v>653</v>
      </c>
      <c r="D4137" s="13" t="str">
        <f t="shared" si="63"/>
        <v>Error?</v>
      </c>
    </row>
    <row r="4138" spans="1:4" x14ac:dyDescent="0.2">
      <c r="A4138" s="54">
        <v>4077</v>
      </c>
      <c r="B4138" s="1220">
        <f>'Acct Summary 7-8'!E19</f>
        <v>1657614</v>
      </c>
      <c r="C4138" s="13" t="s">
        <v>653</v>
      </c>
      <c r="D4138" s="13" t="str">
        <f t="shared" si="63"/>
        <v>Error?</v>
      </c>
    </row>
    <row r="4139" spans="1:4" x14ac:dyDescent="0.2">
      <c r="A4139" s="54">
        <v>4078</v>
      </c>
      <c r="B4139" s="1220">
        <f>'Acct Summary 7-8'!F19</f>
        <v>387637</v>
      </c>
      <c r="C4139" s="13" t="s">
        <v>653</v>
      </c>
      <c r="D4139" s="13" t="str">
        <f t="shared" si="63"/>
        <v>Error?</v>
      </c>
    </row>
    <row r="4140" spans="1:4" x14ac:dyDescent="0.2">
      <c r="A4140" s="54">
        <v>4079</v>
      </c>
      <c r="B4140" s="1220">
        <f>'Acct Summary 7-8'!G19</f>
        <v>280885</v>
      </c>
      <c r="C4140" s="13" t="s">
        <v>653</v>
      </c>
      <c r="D4140" s="13" t="str">
        <f t="shared" si="63"/>
        <v>Error?</v>
      </c>
    </row>
    <row r="4141" spans="1:4" x14ac:dyDescent="0.2">
      <c r="A4141" s="54">
        <v>4080</v>
      </c>
      <c r="B4141" s="1220">
        <f>'Acct Summary 7-8'!H19</f>
        <v>13258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16015000</v>
      </c>
      <c r="C4171" s="13" t="s">
        <v>653</v>
      </c>
      <c r="D4171" s="13" t="str">
        <f t="shared" si="64"/>
        <v>Error?</v>
      </c>
    </row>
    <row r="4172" spans="1:4" x14ac:dyDescent="0.2">
      <c r="A4172" s="54">
        <v>4111</v>
      </c>
      <c r="B4172" s="1220">
        <f>'Short-Term Long-Term Debt 25'!J49</f>
        <v>14705282</v>
      </c>
      <c r="C4172" s="13" t="s">
        <v>653</v>
      </c>
      <c r="D4172" s="13" t="str">
        <f t="shared" si="64"/>
        <v>Error?</v>
      </c>
    </row>
    <row r="4173" spans="1:4" x14ac:dyDescent="0.2">
      <c r="A4173" s="54">
        <v>4112</v>
      </c>
      <c r="B4173" s="1220">
        <f>'Short-Term Long-Term Debt 25'!H49</f>
        <v>1000000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2270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2640</v>
      </c>
      <c r="C4268" s="13" t="s">
        <v>653</v>
      </c>
      <c r="D4268" s="13" t="str">
        <f t="shared" si="65"/>
        <v>Error?</v>
      </c>
    </row>
    <row r="4269" spans="1:5" x14ac:dyDescent="0.2">
      <c r="A4269" s="90">
        <v>4208</v>
      </c>
      <c r="B4269" s="1220">
        <f>'FP Info 3'!J16</f>
        <v>3194957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33763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8173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174216993</v>
      </c>
      <c r="D4995" s="13" t="str">
        <f t="shared" si="77"/>
        <v>Error?</v>
      </c>
    </row>
    <row r="4996" spans="1:4" x14ac:dyDescent="0.2">
      <c r="A4996" s="90">
        <v>4935</v>
      </c>
      <c r="B4996" s="1220">
        <f>'FP Info 3'!H31</f>
        <v>12020972.517000001</v>
      </c>
      <c r="D4996" s="13" t="str">
        <f t="shared" si="77"/>
        <v>Error?</v>
      </c>
    </row>
    <row r="4997" spans="1:4" x14ac:dyDescent="0.2">
      <c r="A4997" s="90">
        <v>4936</v>
      </c>
      <c r="B4997" s="1220">
        <f>'FP Info 3'!H37</f>
        <v>16015000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83609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3795839</v>
      </c>
      <c r="D5061" s="13" t="str">
        <f t="shared" si="78"/>
        <v>Error?</v>
      </c>
    </row>
    <row r="5062" spans="1:4" x14ac:dyDescent="0.2">
      <c r="A5062" s="82">
        <v>5001</v>
      </c>
      <c r="D5062" s="13" t="str">
        <f t="shared" si="78"/>
        <v>OK</v>
      </c>
    </row>
    <row r="5063" spans="1:4" x14ac:dyDescent="0.2">
      <c r="A5063" s="54">
        <v>5002</v>
      </c>
      <c r="B5063" s="1220">
        <f>'Revenues 9-14'!C7</f>
        <v>33446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3912894</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47736</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47736</v>
      </c>
      <c r="C5087" s="13" t="s">
        <v>653</v>
      </c>
      <c r="D5087" s="13" t="str">
        <f t="shared" si="78"/>
        <v>Error?</v>
      </c>
    </row>
    <row r="5088" spans="1:4" x14ac:dyDescent="0.2">
      <c r="A5088" s="54">
        <v>5027</v>
      </c>
      <c r="B5088" s="1220">
        <f>'Revenues 9-14'!C65</f>
        <v>9883</v>
      </c>
      <c r="D5088" s="13" t="str">
        <f t="shared" si="78"/>
        <v>Error?</v>
      </c>
    </row>
    <row r="5089" spans="1:4" x14ac:dyDescent="0.2">
      <c r="A5089" s="54">
        <v>5028</v>
      </c>
      <c r="B5089" s="1220">
        <f>'Revenues 9-14'!C66</f>
        <v>-1153</v>
      </c>
      <c r="D5089" s="13" t="str">
        <f t="shared" si="78"/>
        <v>Error?</v>
      </c>
    </row>
    <row r="5090" spans="1:4" x14ac:dyDescent="0.2">
      <c r="A5090" s="54">
        <v>5029</v>
      </c>
      <c r="B5090" s="1220">
        <f>'Revenues 9-14'!C67</f>
        <v>8730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7835</v>
      </c>
      <c r="D5093" s="13" t="str">
        <f t="shared" si="78"/>
        <v>Error?</v>
      </c>
    </row>
    <row r="5094" spans="1:4" x14ac:dyDescent="0.2">
      <c r="A5094" s="54">
        <v>5033</v>
      </c>
      <c r="B5094" s="1220">
        <f>'Revenues 9-14'!C73</f>
        <v>2816</v>
      </c>
      <c r="D5094" s="13" t="str">
        <f t="shared" si="78"/>
        <v>Error?</v>
      </c>
    </row>
    <row r="5095" spans="1:4" x14ac:dyDescent="0.2">
      <c r="A5095" s="54">
        <v>5034</v>
      </c>
      <c r="B5095" s="1220">
        <f>'Revenues 9-14'!C74</f>
        <v>90371</v>
      </c>
      <c r="D5095" s="13" t="str">
        <f t="shared" si="78"/>
        <v>Error?</v>
      </c>
    </row>
    <row r="5096" spans="1:4" x14ac:dyDescent="0.2">
      <c r="A5096" s="54">
        <v>5035</v>
      </c>
      <c r="B5096" s="1220">
        <f>'Revenues 9-14'!C75</f>
        <v>248507</v>
      </c>
      <c r="C5096" s="13" t="s">
        <v>653</v>
      </c>
      <c r="D5096" s="13" t="str">
        <f t="shared" si="78"/>
        <v>Error?</v>
      </c>
    </row>
    <row r="5097" spans="1:4" x14ac:dyDescent="0.2">
      <c r="A5097" s="54">
        <v>5036</v>
      </c>
      <c r="B5097" s="1220">
        <f>'Revenues 9-14'!C77</f>
        <v>23941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4165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3002</v>
      </c>
      <c r="D5101" s="13" t="str">
        <f t="shared" si="78"/>
        <v>Error?</v>
      </c>
    </row>
    <row r="5102" spans="1:4" x14ac:dyDescent="0.2">
      <c r="A5102" s="54">
        <v>5041</v>
      </c>
      <c r="B5102" s="1220">
        <f>'Revenues 9-14'!C82</f>
        <v>31108</v>
      </c>
      <c r="C5102" s="13" t="s">
        <v>653</v>
      </c>
      <c r="D5102" s="13" t="str">
        <f t="shared" si="78"/>
        <v>Error?</v>
      </c>
    </row>
    <row r="5103" spans="1:4" x14ac:dyDescent="0.2">
      <c r="A5103" s="54">
        <v>5042</v>
      </c>
      <c r="B5103" s="1220">
        <f>'Revenues 9-14'!C84</f>
        <v>49288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412</v>
      </c>
      <c r="D5111" s="13" t="str">
        <f t="shared" si="78"/>
        <v>Error?</v>
      </c>
    </row>
    <row r="5112" spans="1:4" x14ac:dyDescent="0.2">
      <c r="A5112" s="54">
        <v>5051</v>
      </c>
      <c r="B5112" s="1220">
        <f>'Revenues 9-14'!C93</f>
        <v>49700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1700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2237</v>
      </c>
      <c r="D5119" s="13" t="str">
        <f t="shared" ref="D5119:D5182" si="79">IF(ISBLANK(B5119),"OK",IF(A5119-B5119=0,"OK","Error?"))</f>
        <v>Error?</v>
      </c>
    </row>
    <row r="5120" spans="1:4" x14ac:dyDescent="0.2">
      <c r="A5120" s="54">
        <v>5059</v>
      </c>
      <c r="B5120" s="1220">
        <f>'Revenues 9-14'!C108</f>
        <v>55052</v>
      </c>
      <c r="C5120" s="13" t="s">
        <v>653</v>
      </c>
      <c r="D5120" s="13" t="str">
        <f t="shared" si="79"/>
        <v>Error?</v>
      </c>
    </row>
    <row r="5121" spans="1:4" x14ac:dyDescent="0.2">
      <c r="A5121" s="54">
        <v>5060</v>
      </c>
      <c r="B5121" s="1220">
        <f>'Revenues 9-14'!C109</f>
        <v>4353727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1331913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1331913</v>
      </c>
      <c r="C5132" s="13" t="s">
        <v>653</v>
      </c>
      <c r="D5132" s="13" t="str">
        <f t="shared" si="79"/>
        <v>Error?</v>
      </c>
    </row>
    <row r="5133" spans="1:4" x14ac:dyDescent="0.2">
      <c r="A5133" s="54">
        <v>5072</v>
      </c>
      <c r="B5133" s="1220">
        <f>'Revenues 9-14'!C124</f>
        <v>22287</v>
      </c>
      <c r="D5133" s="13" t="str">
        <f t="shared" si="79"/>
        <v>Error?</v>
      </c>
    </row>
    <row r="5134" spans="1:4" x14ac:dyDescent="0.2">
      <c r="A5134" s="54">
        <v>5073</v>
      </c>
      <c r="B5134" s="1220">
        <f>'Revenues 9-14'!C125</f>
        <v>88588</v>
      </c>
      <c r="D5134" s="13" t="str">
        <f t="shared" si="79"/>
        <v>Error?</v>
      </c>
    </row>
    <row r="5135" spans="1:4" x14ac:dyDescent="0.2">
      <c r="A5135" s="54">
        <v>5074</v>
      </c>
      <c r="B5135" s="1220">
        <f>'Revenues 9-14'!C126</f>
        <v>140815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251690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920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252610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1584523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160150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43076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203226</v>
      </c>
      <c r="C5246" s="13" t="s">
        <v>653</v>
      </c>
      <c r="D5246" s="13" t="str">
        <f t="shared" si="80"/>
        <v>Error?</v>
      </c>
    </row>
    <row r="5247" spans="1:4" x14ac:dyDescent="0.2">
      <c r="A5247" s="54">
        <v>5186</v>
      </c>
      <c r="B5247" s="1220">
        <f>'Revenues 9-14'!C203</f>
        <v>202693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202693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985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110918</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111903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551585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551585</v>
      </c>
      <c r="C5326" s="13" t="s">
        <v>653</v>
      </c>
      <c r="D5326" s="13" t="str">
        <f t="shared" si="82"/>
        <v>Error?</v>
      </c>
    </row>
    <row r="5327" spans="1:4" x14ac:dyDescent="0.2">
      <c r="A5327" s="54">
        <v>5266</v>
      </c>
      <c r="B5327" s="1220">
        <f>'Revenues 9-14'!C275</f>
        <v>6489835</v>
      </c>
      <c r="C5327" s="13" t="s">
        <v>653</v>
      </c>
      <c r="D5327" s="13" t="str">
        <f t="shared" si="82"/>
        <v>Error?</v>
      </c>
    </row>
    <row r="5328" spans="1:4" x14ac:dyDescent="0.2">
      <c r="A5328" s="54">
        <v>5267</v>
      </c>
      <c r="B5328" s="1220">
        <f>'Revenues 9-14'!D5</f>
        <v>418044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83609</v>
      </c>
      <c r="D5333" s="13" t="str">
        <f t="shared" si="82"/>
        <v>Error?</v>
      </c>
    </row>
    <row r="5334" spans="1:4" x14ac:dyDescent="0.2">
      <c r="A5334" s="54">
        <v>5273</v>
      </c>
      <c r="B5334" s="1220">
        <f>'Revenues 9-14'!D12</f>
        <v>501653</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468905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468905</v>
      </c>
      <c r="C5339" s="13" t="s">
        <v>653</v>
      </c>
      <c r="D5339" s="13" t="str">
        <f t="shared" si="82"/>
        <v>Error?</v>
      </c>
    </row>
    <row r="5340" spans="1:4" x14ac:dyDescent="0.2">
      <c r="A5340" s="54">
        <v>5279</v>
      </c>
      <c r="B5340" s="1220">
        <f>'Revenues 9-14'!D65</f>
        <v>2217</v>
      </c>
      <c r="D5340" s="13" t="str">
        <f t="shared" si="82"/>
        <v>Error?</v>
      </c>
    </row>
    <row r="5341" spans="1:4" x14ac:dyDescent="0.2">
      <c r="A5341" s="54">
        <v>5280</v>
      </c>
      <c r="B5341" s="1220">
        <f>'Revenues 9-14'!D66</f>
        <v>-219</v>
      </c>
      <c r="D5341" s="13" t="str">
        <f t="shared" si="82"/>
        <v>Error?</v>
      </c>
    </row>
    <row r="5342" spans="1:4" x14ac:dyDescent="0.2">
      <c r="A5342" s="54">
        <v>5281</v>
      </c>
      <c r="B5342" s="1220">
        <f>'Revenues 9-14'!D67</f>
        <v>1998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18193</v>
      </c>
      <c r="D5354" s="13" t="str">
        <f t="shared" si="82"/>
        <v>Error?</v>
      </c>
    </row>
    <row r="5355" spans="1:4" x14ac:dyDescent="0.2">
      <c r="A5355" s="54">
        <v>5294</v>
      </c>
      <c r="B5355" s="1220">
        <f>'Revenues 9-14'!D108</f>
        <v>18193</v>
      </c>
      <c r="C5355" s="13" t="s">
        <v>653</v>
      </c>
      <c r="D5355" s="13" t="str">
        <f t="shared" si="82"/>
        <v>Error?</v>
      </c>
    </row>
    <row r="5356" spans="1:4" x14ac:dyDescent="0.2">
      <c r="A5356" s="54">
        <v>5295</v>
      </c>
      <c r="B5356" s="1220">
        <f>'Revenues 9-14'!D109</f>
        <v>990749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990749</v>
      </c>
      <c r="C5508" s="13" t="s">
        <v>653</v>
      </c>
      <c r="D5508" s="13" t="str">
        <f t="shared" si="85"/>
        <v>Error?</v>
      </c>
    </row>
    <row r="5509" spans="1:4" x14ac:dyDescent="0.2">
      <c r="A5509" s="54">
        <v>5448</v>
      </c>
      <c r="B5509" s="1220">
        <f>'Revenues 9-14'!E5</f>
        <v>216430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216430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5612</v>
      </c>
      <c r="D5519" s="13" t="str">
        <f t="shared" si="85"/>
        <v>Error?</v>
      </c>
    </row>
    <row r="5520" spans="1:4" x14ac:dyDescent="0.2">
      <c r="A5520" s="54">
        <v>5459</v>
      </c>
      <c r="B5520" s="1220">
        <f>'Revenues 9-14'!E66</f>
        <v>-67</v>
      </c>
      <c r="D5520" s="13" t="str">
        <f t="shared" si="85"/>
        <v>Error?</v>
      </c>
    </row>
    <row r="5521" spans="1:4" x14ac:dyDescent="0.2">
      <c r="A5521" s="54">
        <v>5460</v>
      </c>
      <c r="B5521" s="1220">
        <f>'Revenues 9-14'!E67</f>
        <v>5545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1455143</v>
      </c>
      <c r="D5525" s="13" t="str">
        <f t="shared" si="85"/>
        <v>Error?</v>
      </c>
    </row>
    <row r="5526" spans="1:4" x14ac:dyDescent="0.2">
      <c r="A5526" s="54">
        <v>5465</v>
      </c>
      <c r="B5526" s="1220">
        <f>'Revenues 9-14'!E108</f>
        <v>1455143</v>
      </c>
      <c r="C5526" s="13" t="s">
        <v>653</v>
      </c>
      <c r="D5526" s="13" t="str">
        <f t="shared" si="85"/>
        <v>Error?</v>
      </c>
    </row>
    <row r="5527" spans="1:4" x14ac:dyDescent="0.2">
      <c r="A5527" s="54">
        <v>5466</v>
      </c>
      <c r="B5527" s="1220">
        <f>'Revenues 9-14'!E109</f>
        <v>1677118</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1677118</v>
      </c>
      <c r="C5552" s="13" t="s">
        <v>653</v>
      </c>
      <c r="D5552" s="13" t="str">
        <f t="shared" si="85"/>
        <v>Error?</v>
      </c>
    </row>
    <row r="5553" spans="1:4" x14ac:dyDescent="0.2">
      <c r="A5553" s="54">
        <v>5492</v>
      </c>
      <c r="B5553" s="1220">
        <f>'Revenues 9-14'!F5</f>
        <v>200660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200660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942</v>
      </c>
      <c r="D5580" s="13" t="str">
        <f t="shared" si="86"/>
        <v>Error?</v>
      </c>
    </row>
    <row r="5581" spans="1:4" x14ac:dyDescent="0.2">
      <c r="A5581" s="54">
        <v>5520</v>
      </c>
      <c r="B5581" s="1220">
        <f>'Revenues 9-14'!F66</f>
        <v>-103</v>
      </c>
      <c r="D5581" s="13" t="str">
        <f t="shared" si="86"/>
        <v>Error?</v>
      </c>
    </row>
    <row r="5582" spans="1:4" x14ac:dyDescent="0.2">
      <c r="A5582" s="54">
        <v>5521</v>
      </c>
      <c r="B5582" s="1220">
        <f>'Revenues 9-14'!F67</f>
        <v>839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177</v>
      </c>
      <c r="D5586" s="13" t="str">
        <f t="shared" si="86"/>
        <v>Error?</v>
      </c>
    </row>
    <row r="5587" spans="1:4" x14ac:dyDescent="0.2">
      <c r="A5587" s="54">
        <v>5526</v>
      </c>
      <c r="B5587" s="1220">
        <f>'Revenues 9-14'!F108</f>
        <v>177</v>
      </c>
      <c r="C5587" s="13" t="s">
        <v>653</v>
      </c>
      <c r="D5587" s="13" t="str">
        <f t="shared" si="86"/>
        <v>Error?</v>
      </c>
    </row>
    <row r="5588" spans="1:4" x14ac:dyDescent="0.2">
      <c r="A5588" s="54">
        <v>5527</v>
      </c>
      <c r="B5588" s="1220">
        <f>'Revenues 9-14'!F109</f>
        <v>201676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24411</v>
      </c>
      <c r="D5615" s="13" t="str">
        <f t="shared" si="86"/>
        <v>Error?</v>
      </c>
    </row>
    <row r="5616" spans="1:4" x14ac:dyDescent="0.2">
      <c r="A5616" s="82">
        <v>5555</v>
      </c>
      <c r="D5616" s="13" t="str">
        <f t="shared" si="86"/>
        <v>OK</v>
      </c>
    </row>
    <row r="5617" spans="1:4" x14ac:dyDescent="0.2">
      <c r="A5617" s="54">
        <v>5556</v>
      </c>
      <c r="B5617" s="1220">
        <f>'Revenues 9-14'!F152</f>
        <v>47990</v>
      </c>
      <c r="D5617" s="13" t="str">
        <f t="shared" si="86"/>
        <v>Error?</v>
      </c>
    </row>
    <row r="5618" spans="1:4" x14ac:dyDescent="0.2">
      <c r="A5618" s="54">
        <v>5557</v>
      </c>
      <c r="B5618" s="1220">
        <f>'Revenues 9-14'!F154</f>
        <v>72401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72401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72401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274077</v>
      </c>
      <c r="C5720" s="13" t="s">
        <v>653</v>
      </c>
      <c r="D5720" s="13" t="str">
        <f t="shared" si="88"/>
        <v>Error?</v>
      </c>
    </row>
    <row r="5721" spans="1:4" x14ac:dyDescent="0.2">
      <c r="A5721" s="54">
        <v>5660</v>
      </c>
      <c r="B5721" s="1220">
        <f>'Revenues 9-14'!G5</f>
        <v>120547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123892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244439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18770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18770</v>
      </c>
      <c r="C5730" s="13" t="s">
        <v>653</v>
      </c>
      <c r="D5730" s="13" t="str">
        <f t="shared" si="88"/>
        <v>Error?</v>
      </c>
    </row>
    <row r="5731" spans="1:4" x14ac:dyDescent="0.2">
      <c r="A5731" s="54">
        <v>5670</v>
      </c>
      <c r="B5731" s="1220">
        <f>'Revenues 9-14'!G65</f>
        <v>759</v>
      </c>
      <c r="D5731" s="13" t="str">
        <f t="shared" si="88"/>
        <v>Error?</v>
      </c>
    </row>
    <row r="5732" spans="1:4" x14ac:dyDescent="0.2">
      <c r="A5732" s="54">
        <v>5671</v>
      </c>
      <c r="B5732" s="1220">
        <f>'Revenues 9-14'!G66</f>
        <v>-89</v>
      </c>
      <c r="D5732" s="13" t="str">
        <f t="shared" si="88"/>
        <v>Error?</v>
      </c>
    </row>
    <row r="5733" spans="1:4" x14ac:dyDescent="0.2">
      <c r="A5733" s="54">
        <v>5672</v>
      </c>
      <c r="B5733" s="1220">
        <f>'Revenues 9-14'!G67</f>
        <v>670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13050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13050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13050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13050</v>
      </c>
      <c r="C5869" s="13" t="s">
        <v>653</v>
      </c>
      <c r="D5869" s="13" t="str">
        <f t="shared" si="90"/>
        <v>Error?</v>
      </c>
    </row>
    <row r="5870" spans="1:4" x14ac:dyDescent="0.2">
      <c r="A5870" s="54">
        <v>5809</v>
      </c>
      <c r="B5870" s="1220">
        <f>'Revenues 9-14'!G275</f>
        <v>276929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83609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83609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6562</v>
      </c>
      <c r="D5924" s="13" t="str">
        <f t="shared" si="91"/>
        <v>Error?</v>
      </c>
    </row>
    <row r="5925" spans="1:4" x14ac:dyDescent="0.2">
      <c r="A5925" s="54">
        <v>5864</v>
      </c>
      <c r="B5925" s="1220">
        <f>'Revenues 9-14'!I66</f>
        <v>-612</v>
      </c>
      <c r="D5925" s="13" t="str">
        <f t="shared" si="91"/>
        <v>Error?</v>
      </c>
    </row>
    <row r="5926" spans="1:4" x14ac:dyDescent="0.2">
      <c r="A5926" s="54">
        <v>5865</v>
      </c>
      <c r="B5926" s="1220">
        <f>'Revenues 9-14'!I67</f>
        <v>5950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89559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263879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89559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147485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803.97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2692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2692</v>
      </c>
      <c r="D6215" s="13" t="str">
        <f t="shared" si="96"/>
        <v>Error?</v>
      </c>
      <c r="E6215" s="13" t="s">
        <v>207</v>
      </c>
    </row>
    <row r="6216" spans="1:5" x14ac:dyDescent="0.2">
      <c r="A6216">
        <v>6155</v>
      </c>
      <c r="B6216" s="1220">
        <f>'Assets-Liab 5-6'!J41</f>
        <v>2692</v>
      </c>
      <c r="D6216" s="13" t="str">
        <f t="shared" si="96"/>
        <v>Error?</v>
      </c>
      <c r="E6216" s="13" t="s">
        <v>207</v>
      </c>
    </row>
    <row r="6217" spans="1:5" x14ac:dyDescent="0.2">
      <c r="A6217">
        <v>6156</v>
      </c>
      <c r="B6217" s="1220">
        <f>'Assets-Liab 5-6'!J4</f>
        <v>1332</v>
      </c>
      <c r="D6217" s="13" t="str">
        <f t="shared" si="96"/>
        <v>Error?</v>
      </c>
      <c r="E6217" s="13" t="s">
        <v>207</v>
      </c>
    </row>
    <row r="6218" spans="1:5" x14ac:dyDescent="0.2">
      <c r="A6218">
        <v>6157</v>
      </c>
      <c r="B6218" s="1220">
        <f>'Assets-Liab 5-6'!J5</f>
        <v>1360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150123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150123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150123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147793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147793</v>
      </c>
      <c r="D6229" s="13" t="str">
        <f t="shared" si="96"/>
        <v>Error?</v>
      </c>
      <c r="E6229" s="13" t="s">
        <v>207</v>
      </c>
    </row>
    <row r="6230" spans="1:5" x14ac:dyDescent="0.2">
      <c r="A6230">
        <v>6169</v>
      </c>
      <c r="B6230" s="1220">
        <f>'Acct Summary 7-8'!J20</f>
        <v>2330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109069</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2330</v>
      </c>
      <c r="D6263" s="13" t="str">
        <f t="shared" si="96"/>
        <v>Error?</v>
      </c>
      <c r="E6263" s="13" t="s">
        <v>207</v>
      </c>
    </row>
    <row r="6264" spans="1:5" x14ac:dyDescent="0.2">
      <c r="A6264">
        <v>6203</v>
      </c>
      <c r="B6264" s="1220">
        <f>'Acct Summary 7-8'!J79</f>
        <v>362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2692</v>
      </c>
      <c r="D6266" s="13" t="str">
        <f t="shared" si="96"/>
        <v>Error?</v>
      </c>
      <c r="E6266" s="13" t="s">
        <v>207</v>
      </c>
    </row>
    <row r="6267" spans="1:5" x14ac:dyDescent="0.2">
      <c r="A6267">
        <v>6206</v>
      </c>
      <c r="B6267" s="1220">
        <f>'Acct Summary 7-8'!C82</f>
        <v>-852642</v>
      </c>
      <c r="D6267" s="13" t="str">
        <f t="shared" si="96"/>
        <v>Error?</v>
      </c>
      <c r="E6267" s="13" t="s">
        <v>207</v>
      </c>
    </row>
    <row r="6268" spans="1:5" x14ac:dyDescent="0.2">
      <c r="A6268">
        <v>6207</v>
      </c>
      <c r="B6268" s="1220">
        <f>'Acct Summary 7-8'!D82</f>
        <v>58832</v>
      </c>
      <c r="D6268" s="13" t="str">
        <f t="shared" si="96"/>
        <v>Error?</v>
      </c>
      <c r="E6268" s="13" t="s">
        <v>207</v>
      </c>
    </row>
    <row r="6269" spans="1:5" x14ac:dyDescent="0.2">
      <c r="A6269">
        <v>6208</v>
      </c>
      <c r="B6269" s="1220">
        <f>'Acct Summary 7-8'!E82</f>
        <v>19504</v>
      </c>
      <c r="D6269" s="13" t="str">
        <f t="shared" si="96"/>
        <v>Error?</v>
      </c>
      <c r="E6269" s="13" t="s">
        <v>207</v>
      </c>
    </row>
    <row r="6270" spans="1:5" x14ac:dyDescent="0.2">
      <c r="A6270">
        <v>6209</v>
      </c>
      <c r="B6270" s="1220">
        <f>'Acct Summary 7-8'!F82</f>
        <v>-113560</v>
      </c>
      <c r="D6270" s="13" t="str">
        <f t="shared" si="96"/>
        <v>Error?</v>
      </c>
      <c r="E6270" s="13" t="s">
        <v>207</v>
      </c>
    </row>
    <row r="6271" spans="1:5" x14ac:dyDescent="0.2">
      <c r="A6271">
        <v>6210</v>
      </c>
      <c r="B6271" s="1220">
        <f>'Acct Summary 7-8'!G82</f>
        <v>-3956</v>
      </c>
      <c r="D6271" s="13" t="str">
        <f t="shared" ref="D6271:D6334" si="97">IF(ISBLANK(B6271),"OK",IF(A6271-B6271=0,"OK","Error?"))</f>
        <v>Error?</v>
      </c>
      <c r="E6271" s="13" t="s">
        <v>207</v>
      </c>
    </row>
    <row r="6272" spans="1:5" x14ac:dyDescent="0.2">
      <c r="A6272">
        <v>6211</v>
      </c>
      <c r="B6272" s="1220">
        <f>'Acct Summary 7-8'!H82</f>
        <v>-13258</v>
      </c>
      <c r="D6272" s="13" t="str">
        <f t="shared" si="97"/>
        <v>Error?</v>
      </c>
      <c r="E6272" s="13" t="s">
        <v>207</v>
      </c>
    </row>
    <row r="6273" spans="1:5" x14ac:dyDescent="0.2">
      <c r="A6273">
        <v>6212</v>
      </c>
      <c r="B6273" s="1220">
        <f>'Acct Summary 7-8'!I82</f>
        <v>1590490</v>
      </c>
      <c r="D6273" s="13" t="str">
        <f t="shared" si="97"/>
        <v>Error?</v>
      </c>
      <c r="E6273" s="13" t="s">
        <v>207</v>
      </c>
    </row>
    <row r="6274" spans="1:5" x14ac:dyDescent="0.2">
      <c r="A6274">
        <v>6213</v>
      </c>
      <c r="B6274" s="1220">
        <f>'Acct Summary 7-8'!J82</f>
        <v>2330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-0.80238086275690734</v>
      </c>
      <c r="D6276" s="13" t="str">
        <f t="shared" si="97"/>
        <v>Error?</v>
      </c>
      <c r="E6276" s="13" t="s">
        <v>207</v>
      </c>
    </row>
    <row r="6277" spans="1:5" x14ac:dyDescent="0.2">
      <c r="A6277">
        <v>6216</v>
      </c>
      <c r="B6277" s="1220">
        <f>'Acct Summary 7-8'!D83</f>
        <v>0.13153076212811909</v>
      </c>
      <c r="D6277" s="13" t="str">
        <f t="shared" si="97"/>
        <v>Error?</v>
      </c>
      <c r="E6277" s="13" t="s">
        <v>207</v>
      </c>
    </row>
    <row r="6278" spans="1:5" x14ac:dyDescent="0.2">
      <c r="A6278">
        <v>6217</v>
      </c>
      <c r="B6278" s="1220">
        <f>'Acct Summary 7-8'!E83</f>
        <v>1.4891755324428617E-2</v>
      </c>
      <c r="D6278" s="13" t="str">
        <f t="shared" si="97"/>
        <v>Error?</v>
      </c>
      <c r="E6278" s="13" t="s">
        <v>207</v>
      </c>
    </row>
    <row r="6279" spans="1:5" x14ac:dyDescent="0.2">
      <c r="A6279">
        <v>6218</v>
      </c>
      <c r="B6279" s="1220">
        <f>'Acct Summary 7-8'!F83</f>
        <v>-1.2011846837317537</v>
      </c>
      <c r="D6279" s="13" t="str">
        <f t="shared" si="97"/>
        <v>Error?</v>
      </c>
      <c r="E6279" s="13" t="s">
        <v>207</v>
      </c>
    </row>
    <row r="6280" spans="1:5" x14ac:dyDescent="0.2">
      <c r="A6280">
        <v>6219</v>
      </c>
      <c r="B6280" s="1220">
        <f>'Acct Summary 7-8'!G83</f>
        <v>-3.8167276095283122E-2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v>
      </c>
      <c r="D6282" s="13" t="str">
        <f t="shared" si="97"/>
        <v>Error?</v>
      </c>
      <c r="E6282" s="13" t="s">
        <v>207</v>
      </c>
    </row>
    <row r="6283" spans="1:5" x14ac:dyDescent="0.2">
      <c r="A6283">
        <v>6222</v>
      </c>
      <c r="B6283" s="1220">
        <f>'Acct Summary 7-8'!J83</f>
        <v>0.86552748885586928</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149843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149843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182</v>
      </c>
      <c r="D6316" s="13" t="str">
        <f t="shared" si="97"/>
        <v>Error?</v>
      </c>
      <c r="E6316" s="13" t="s">
        <v>207</v>
      </c>
    </row>
    <row r="6317" spans="1:5" x14ac:dyDescent="0.2">
      <c r="A6317">
        <v>6256</v>
      </c>
      <c r="B6317" s="1220">
        <f>'Revenues 9-14'!J66</f>
        <v>-22</v>
      </c>
      <c r="D6317" s="13" t="str">
        <f t="shared" si="97"/>
        <v>Error?</v>
      </c>
      <c r="E6317" s="13" t="s">
        <v>207</v>
      </c>
    </row>
    <row r="6318" spans="1:5" x14ac:dyDescent="0.2">
      <c r="A6318">
        <v>6257</v>
      </c>
      <c r="B6318" s="1220">
        <f>'Revenues 9-14'!J67</f>
        <v>160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42942</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120</v>
      </c>
      <c r="D6350" s="13" t="str">
        <f t="shared" si="98"/>
        <v>Error?</v>
      </c>
      <c r="E6350" s="13" t="s">
        <v>207</v>
      </c>
    </row>
    <row r="6351" spans="1:5" x14ac:dyDescent="0.2">
      <c r="A6351">
        <v>6290</v>
      </c>
      <c r="B6351" s="1220">
        <f>'Revenues 9-14'!J108</f>
        <v>120</v>
      </c>
      <c r="D6351" s="13" t="str">
        <f t="shared" si="98"/>
        <v>Error?</v>
      </c>
      <c r="E6351" s="13" t="s">
        <v>207</v>
      </c>
    </row>
    <row r="6352" spans="1:5" x14ac:dyDescent="0.2">
      <c r="A6352">
        <v>6291</v>
      </c>
      <c r="B6352" s="1220">
        <f>'Revenues 9-14'!J109</f>
        <v>150123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70913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93275</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70805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87656</v>
      </c>
      <c r="D6880" s="13" t="str">
        <f t="shared" si="106"/>
        <v>Error?</v>
      </c>
    </row>
    <row r="6881" spans="1:4" x14ac:dyDescent="0.2">
      <c r="A6881">
        <v>6820</v>
      </c>
      <c r="B6881" s="1220">
        <f>'Expenditures 15-22'!K22</f>
        <v>87656</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1400</v>
      </c>
      <c r="D6981" s="13" t="str">
        <f t="shared" si="108"/>
        <v>Error?</v>
      </c>
    </row>
    <row r="6982" spans="1:4" x14ac:dyDescent="0.2">
      <c r="A6982">
        <v>6921</v>
      </c>
      <c r="B6982" s="1220">
        <f>'Expenditures 15-22'!K85</f>
        <v>1400</v>
      </c>
      <c r="D6982" s="13" t="str">
        <f t="shared" si="108"/>
        <v>Error?</v>
      </c>
    </row>
    <row r="6983" spans="1:4" x14ac:dyDescent="0.2">
      <c r="A6983">
        <v>6922</v>
      </c>
      <c r="B6983" s="1220">
        <f>'Expenditures 15-22'!H86</f>
        <v>174481</v>
      </c>
      <c r="D6983" s="13" t="str">
        <f t="shared" si="108"/>
        <v>Error?</v>
      </c>
    </row>
    <row r="6984" spans="1:4" x14ac:dyDescent="0.2">
      <c r="A6984">
        <v>6923</v>
      </c>
      <c r="B6984" s="1220">
        <f>'Expenditures 15-22'!K86</f>
        <v>174481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175881</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147793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150123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994</v>
      </c>
      <c r="D7073" s="13" t="str">
        <f t="shared" si="109"/>
        <v>Error?</v>
      </c>
    </row>
    <row r="7074" spans="1:4" x14ac:dyDescent="0.2">
      <c r="A7074">
        <v>7013</v>
      </c>
      <c r="B7074" s="1220">
        <f>'Expenditures 15-22'!K210</f>
        <v>994</v>
      </c>
      <c r="D7074" s="13" t="str">
        <f t="shared" si="109"/>
        <v>Error?</v>
      </c>
    </row>
    <row r="7075" spans="1:4" x14ac:dyDescent="0.2">
      <c r="A7075">
        <v>7014</v>
      </c>
      <c r="B7075" s="1220">
        <f>'Expenditures 15-22'!D212</f>
        <v>1212</v>
      </c>
      <c r="D7075" s="13" t="str">
        <f t="shared" si="109"/>
        <v>Error?</v>
      </c>
    </row>
    <row r="7076" spans="1:4" x14ac:dyDescent="0.2">
      <c r="A7076">
        <v>7015</v>
      </c>
      <c r="B7076" s="1220">
        <f>'Expenditures 15-22'!K212</f>
        <v>1212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58440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58440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15-22'!E315</f>
        <v>40353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t="e">
        <f>'Expenditures 15-22'!#REF!</f>
        <v>#REF!</v>
      </c>
      <c r="D7147" s="13" t="e">
        <f t="shared" si="110"/>
        <v>#REF!</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40353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49000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49000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49000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98793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147793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49000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98793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147793</v>
      </c>
      <c r="D7224" s="13" t="str">
        <f t="shared" si="111"/>
        <v>Error?</v>
      </c>
    </row>
    <row r="7225" spans="1:4" x14ac:dyDescent="0.2">
      <c r="A7225">
        <v>7164</v>
      </c>
      <c r="B7225" s="1220">
        <f>'Expenditures 15-22'!K332</f>
        <v>2330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21489</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873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48948</v>
      </c>
      <c r="D7251" s="13" t="str">
        <f t="shared" si="112"/>
        <v>Error?</v>
      </c>
    </row>
    <row r="7252" spans="1:4" x14ac:dyDescent="0.2">
      <c r="A7252">
        <f t="shared" si="113"/>
        <v>7191</v>
      </c>
      <c r="B7252" s="1220">
        <f>'Expenditures 15-22'!D9</f>
        <v>21580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277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1033932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33446</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d21dc803-237d-4c68-8692-8d731fd29118"/>
    <ds:schemaRef ds:uri="http://purl.org/dc/dcmitype/"/>
    <ds:schemaRef ds:uri="http://schemas.microsoft.com/office/2006/documentManagement/types"/>
    <ds:schemaRef ds:uri="6ce3111e-7420-4802-b50a-75d4e9a0b980"/>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http://schemas.microsoft.com/sharepoint/v3"/>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2017-09-20T13:07:47Z</cp:lastPrinted>
  <dcterms:created xsi:type="dcterms:W3CDTF">2003-10-29T19:06:34Z</dcterms:created>
  <dcterms:modified xsi:type="dcterms:W3CDTF">2017-11-06T16:14:04Z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